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4.os\Dolenja Trebuša\manjkajoči PZI\"/>
    </mc:Choice>
  </mc:AlternateContent>
  <bookViews>
    <workbookView xWindow="0" yWindow="0" windowWidth="28800" windowHeight="12225" activeTab="2"/>
  </bookViews>
  <sheets>
    <sheet name="Vsebina" sheetId="4" r:id="rId1"/>
    <sheet name="podrobnejša navodila- " sheetId="3" r:id="rId2"/>
    <sheet name="Specifikac. naročila celota- A" sheetId="1" r:id="rId3"/>
    <sheet name="podrob. specifikacija GG-pri.B" sheetId="2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3" i="1" l="1"/>
  <c r="F26" i="2" l="1"/>
  <c r="F27" i="2" s="1"/>
  <c r="F23" i="2"/>
  <c r="F22" i="2"/>
  <c r="F21" i="2"/>
  <c r="F20" i="2"/>
  <c r="F19" i="2"/>
  <c r="F18" i="2"/>
  <c r="F17" i="2"/>
  <c r="F14" i="2"/>
  <c r="F13" i="2"/>
  <c r="F12" i="2"/>
  <c r="F11" i="2"/>
  <c r="F10" i="2"/>
  <c r="F9" i="2"/>
  <c r="F8" i="2"/>
  <c r="F7" i="2"/>
  <c r="D257" i="1"/>
  <c r="F237" i="1"/>
  <c r="F228" i="1"/>
  <c r="F218" i="1"/>
  <c r="F201" i="1"/>
  <c r="F191" i="1"/>
  <c r="F172" i="1"/>
  <c r="F165" i="1"/>
  <c r="F154" i="1"/>
  <c r="F126" i="1"/>
  <c r="F117" i="1"/>
  <c r="F107" i="1"/>
  <c r="F96" i="1"/>
  <c r="F79" i="1"/>
  <c r="F52" i="1"/>
  <c r="F31" i="1"/>
  <c r="F22" i="1"/>
  <c r="F14" i="1"/>
  <c r="B14" i="1"/>
  <c r="B22" i="1" s="1"/>
  <c r="B31" i="1" s="1"/>
  <c r="B41" i="1" s="1"/>
  <c r="B52" i="1" s="1"/>
  <c r="B71" i="1" s="1"/>
  <c r="B79" i="1" s="1"/>
  <c r="B87" i="1" s="1"/>
  <c r="B96" i="1" s="1"/>
  <c r="B107" i="1" s="1"/>
  <c r="B117" i="1" s="1"/>
  <c r="B126" i="1" s="1"/>
  <c r="B144" i="1" s="1"/>
  <c r="B154" i="1" s="1"/>
  <c r="B165" i="1" s="1"/>
  <c r="B173" i="1" l="1"/>
  <c r="B182" i="1" s="1"/>
  <c r="B191" i="1" s="1"/>
  <c r="B201" i="1" s="1"/>
  <c r="B216" i="1" s="1"/>
  <c r="B226" i="1" s="1"/>
  <c r="B235" i="1" s="1"/>
  <c r="B244" i="1" s="1"/>
  <c r="B252" i="1" s="1"/>
  <c r="F15" i="2"/>
  <c r="F24" i="2"/>
  <c r="F29" i="2"/>
  <c r="F31" i="2" s="1"/>
  <c r="F32" i="2" l="1"/>
  <c r="F33" i="2" s="1"/>
</calcChain>
</file>

<file path=xl/sharedStrings.xml><?xml version="1.0" encoding="utf-8"?>
<sst xmlns="http://schemas.openxmlformats.org/spreadsheetml/2006/main" count="217" uniqueCount="127">
  <si>
    <t>Priloga A</t>
  </si>
  <si>
    <t xml:space="preserve">Specifikacija naročila  za izdelavo 
</t>
  </si>
  <si>
    <t>Ponudnik:</t>
  </si>
  <si>
    <t>št. ponudbe:</t>
  </si>
  <si>
    <t>datum:</t>
  </si>
  <si>
    <t>N°</t>
  </si>
  <si>
    <t>VRSTA DELA</t>
  </si>
  <si>
    <t>delež%</t>
  </si>
  <si>
    <t>Geodetski načrt</t>
  </si>
  <si>
    <t>Gospodarski subjekt</t>
  </si>
  <si>
    <t>pooblaščeni geodet</t>
  </si>
  <si>
    <t>…………………………………..IZS št.: ……………….</t>
  </si>
  <si>
    <t>Geološko-geotehnični elaborat z izdelavo geološko-geotehničnih in hidrogeoloških raziskav (po PN in podrobnejšem spcifikaciji naročila - priloga 2)</t>
  </si>
  <si>
    <t xml:space="preserve">Elaborat  dimenzioniranja voziščne konstrukcije </t>
  </si>
  <si>
    <t>Gospodarski subjekt:</t>
  </si>
  <si>
    <t>……………………………………………………………</t>
  </si>
  <si>
    <t>izobrazba gradbene smeri; odgovorni projektant za zahtevne objekte:</t>
  </si>
  <si>
    <t>Hidrološko-hidravlična študija s poplavnimi kartami</t>
  </si>
  <si>
    <t xml:space="preserve">PI s področja gradbeništva/hidrotehnika, vodarstvo in kom. inž. </t>
  </si>
  <si>
    <r>
      <t xml:space="preserve">PZI rekonstrukcije ceste </t>
    </r>
    <r>
      <rPr>
        <sz val="8"/>
        <rFont val="Arial"/>
        <family val="2"/>
        <charset val="238"/>
      </rPr>
      <t>(</t>
    </r>
    <r>
      <rPr>
        <i/>
        <sz val="8"/>
        <rFont val="Arial"/>
        <family val="2"/>
        <charset val="238"/>
      </rPr>
      <t xml:space="preserve">vključno z odvodnjavanjem, s  priključki in dostopnimi potimi, avtobusno postajo-AP, hodnikom za pešce …)  </t>
    </r>
  </si>
  <si>
    <t xml:space="preserve">, </t>
  </si>
  <si>
    <t>PI s področja gradbeništva:</t>
  </si>
  <si>
    <t>PZI vodnogospodarskih ureditev</t>
  </si>
  <si>
    <t>PZI prepustov</t>
  </si>
  <si>
    <t>PZI zaščite brežin</t>
  </si>
  <si>
    <t>PZI  podpornih in opornih konstrukcij</t>
  </si>
  <si>
    <t>PZI cestne razsvetljave s priključitvijo na omrežje</t>
  </si>
  <si>
    <t>PI s področja elektrotehnike:</t>
  </si>
  <si>
    <t xml:space="preserve">PZI  prestavitve in zaščite elektroenergetskega omrežja </t>
  </si>
  <si>
    <t xml:space="preserve">PZI prestavitve in zaščite telekomunikacijskega omrežja
</t>
  </si>
  <si>
    <t xml:space="preserve">PZI prestavitve in zaščite vodovoda
</t>
  </si>
  <si>
    <t>PI s področja strojništva:</t>
  </si>
  <si>
    <t>PZI  krajinske ureditve</t>
  </si>
  <si>
    <t>Pooblaščeni krajinski arhitekt:</t>
  </si>
  <si>
    <t>…………………………………..ZAPS št.: ……………….</t>
  </si>
  <si>
    <t>Varnostni načrt</t>
  </si>
  <si>
    <t>PI/Izdelovalec:</t>
  </si>
  <si>
    <t>…………………………………. št.potrdila koord.……………….</t>
  </si>
  <si>
    <t>PI s področja gradbeništva: / PI s področja prometnega inženirstva:</t>
  </si>
  <si>
    <t>Načrt gospodarjenja z gradbenimi odpadki (NGGO)</t>
  </si>
  <si>
    <t>Elaborat za preprečevanje in zmanjševanje emisij delcev z gradbišča</t>
  </si>
  <si>
    <t>Izdelovalec s področja tehnične smeri:</t>
  </si>
  <si>
    <t>Katastrski elaborat in priprava podatkov za spremljanje odkupov</t>
  </si>
  <si>
    <t>…………………………………..</t>
  </si>
  <si>
    <t xml:space="preserve"> PZI Zbirna karta komunalnih vodov</t>
  </si>
  <si>
    <t>Projektantski popis del s predizmerami in projektantski predračun (za fazo  PZI)</t>
  </si>
  <si>
    <t>Pridobivanje projektnih pogojev in mnenj k projektu</t>
  </si>
  <si>
    <t>Koordinacija- pregled delovne kopije, predstavitve občini, odškodninske obrav…..UR:</t>
  </si>
  <si>
    <t>1 ura je   eur  =      (vnesi v spodnjo celico)</t>
  </si>
  <si>
    <t>SKUPAJ brez DDV:</t>
  </si>
  <si>
    <t>Skupaj z nepredvidenimi deli</t>
  </si>
  <si>
    <t>DDV (22%):</t>
  </si>
  <si>
    <t>SKUPAJ Z DDV:</t>
  </si>
  <si>
    <t>Datum</t>
  </si>
  <si>
    <t>podpis ponudnika</t>
  </si>
  <si>
    <t xml:space="preserve">Opomba: </t>
  </si>
  <si>
    <t>Cene se vnaša le v rumeno obarvane celice! V tabeli ni formul.</t>
  </si>
  <si>
    <t xml:space="preserve">Projekt: </t>
  </si>
  <si>
    <t>Rekonstrukcija G2-102/1038 Bača - Dolenja Trebuša od km 7,455 do km 8,500</t>
  </si>
  <si>
    <t>Načrti</t>
  </si>
  <si>
    <t>Kol.</t>
  </si>
  <si>
    <t>Enota mere</t>
  </si>
  <si>
    <t>Cena po enoti</t>
  </si>
  <si>
    <t>Pon. cena</t>
  </si>
  <si>
    <t>GEOLOŠKE, GEOTEHNIČNE IN HIDROGEOLOŠKE RAZISKAVE</t>
  </si>
  <si>
    <t>I.</t>
  </si>
  <si>
    <t>TERENSKO DELO</t>
  </si>
  <si>
    <t>1.</t>
  </si>
  <si>
    <t>Geotehnične vrtine do predvidene globine 12 m (8 kom), izvedba SPT, odvzem vzorcev zemljin ali hribin za analizo v geomehanskem laboratoriju</t>
  </si>
  <si>
    <t>m</t>
  </si>
  <si>
    <t>2.</t>
  </si>
  <si>
    <t>Transporti vrtalne garniture</t>
  </si>
  <si>
    <t>kpl</t>
  </si>
  <si>
    <t>3.</t>
  </si>
  <si>
    <t>Premiki med vrtinami</t>
  </si>
  <si>
    <t>kom</t>
  </si>
  <si>
    <t>4.</t>
  </si>
  <si>
    <t xml:space="preserve">Sondažni izkopi  do globine 3 m z meritvami dinamičnega deformacijskega modula Evd, popis sestane tal, odvzem vzorcev zemljin in ponovni zasip z utrditvijo </t>
  </si>
  <si>
    <t>5.</t>
  </si>
  <si>
    <t>Presiometer (transport, meritve, poročilo)</t>
  </si>
  <si>
    <t>6.</t>
  </si>
  <si>
    <t>Inženirsko geloški pregled trase</t>
  </si>
  <si>
    <t>7.</t>
  </si>
  <si>
    <t>Lociranje sondaž in spremljava terenskih preiskav</t>
  </si>
  <si>
    <t>8.</t>
  </si>
  <si>
    <t>Začasne delne prometne zapore med sondažnim deli z vso potrebno dokumentacijo (elaborati, dovoljenja,…)</t>
  </si>
  <si>
    <t>TERENSKO DELO SKUPAJ</t>
  </si>
  <si>
    <t>II.</t>
  </si>
  <si>
    <t>LABORATORIJSKE PREISKAVE</t>
  </si>
  <si>
    <t>Dirketni strižni poizkus</t>
  </si>
  <si>
    <t>Točkovni trdnostni indeks</t>
  </si>
  <si>
    <t>Ugotavljanje zrnavostne sestave z določitvijo prepustnosti</t>
  </si>
  <si>
    <t>Ugotavljanje vlažnosti</t>
  </si>
  <si>
    <t>Enoosni tlačni poizkus</t>
  </si>
  <si>
    <t>Test metilen modro</t>
  </si>
  <si>
    <t>Poročilo o laboratorijskih preiskavah</t>
  </si>
  <si>
    <t>LABORATORIJSKE PREISKAVE SKUPAJ</t>
  </si>
  <si>
    <t>III.</t>
  </si>
  <si>
    <t>KABINETNO DELO - Izdelava geološko geomehanskih elaboratov</t>
  </si>
  <si>
    <t>Izdelava geotehničnega projektnega poročila z vsemi izračuni stabilnosti tal, posedkov, odpora tal in ostalih izračunov, ter grafičnih in drugih prilog za potrebe vseh objektov v sklopu projekne naloge (glavna trasa s krožišči in priključki, inženirski objekti, polportali, morebitne prestavitve plinovoda, daljnovoda in ostalih komunalnih vodov), sodelovanje z ostalimi deležniki na projektu in popravki po pripombah recenzentov.</t>
  </si>
  <si>
    <t>KABINETNO DELO SKUPAJ</t>
  </si>
  <si>
    <t xml:space="preserve">SKUPAJ   I + II + III </t>
  </si>
  <si>
    <t>SKUPAJ</t>
  </si>
  <si>
    <t>DDV</t>
  </si>
  <si>
    <t>SKUPAJ Z DDV</t>
  </si>
  <si>
    <t>Opomba: V ponudbeni ceni za izdelavo GG elaborata mora biti upoštevan tudi strošek polovične zapore ceste, potrebne za izvedbo terenskih preiskav.</t>
  </si>
  <si>
    <t xml:space="preserve">Priloga B:   PODROBNA SPECIFIKACIJA ZA POTREBE OBRAČUNA </t>
  </si>
  <si>
    <t>Podrobna navodila  za izdelavo ponudbe</t>
  </si>
  <si>
    <t>Sestavni del ponudbe so podrobneje specifikacije naroćila  za izdelavo:</t>
  </si>
  <si>
    <t>Ponudbena cena mora vključevati tudi stroške koordinacij, stroške sodelovanja z osebjem naročnika, predstavniki občine in ostalimi projektanti, stroške sodelovanja in usklajevanja projektnih rešitev z mnenjedajalci, stroške za izvedbo zakoličbenega elaborata , stroške izdelave elaboratov in poročil, vse materialne stroške in druge stroške, povezane s predmetom javnega naročila ter vsa dela, ki sledijo iz veljavne zakonodaje in niso posebej navedena v projektni nalogi in so potrebna za popolno izdelavo projekta.</t>
  </si>
  <si>
    <t>Končne vrednosti iz podrobnejših popisov del iz priloge B se vpiše v specifikacijo naročila v prilogo A.</t>
  </si>
  <si>
    <t>SPECIFIKACIJA NAROČILA</t>
  </si>
  <si>
    <t xml:space="preserve">priloga </t>
  </si>
  <si>
    <t>Podrobnejša navodila za izdelavo cene</t>
  </si>
  <si>
    <r>
      <t>Priloga</t>
    </r>
    <r>
      <rPr>
        <b/>
        <sz val="11"/>
        <rFont val="Arial Nova"/>
        <family val="2"/>
        <charset val="238"/>
      </rPr>
      <t xml:space="preserve"> A</t>
    </r>
    <r>
      <rPr>
        <sz val="11"/>
        <rFont val="Arial Nova"/>
        <family val="2"/>
        <charset val="238"/>
      </rPr>
      <t xml:space="preserve">, </t>
    </r>
  </si>
  <si>
    <t xml:space="preserve">Podrobnejša specifikacija </t>
  </si>
  <si>
    <r>
      <t>Priloga</t>
    </r>
    <r>
      <rPr>
        <b/>
        <sz val="11"/>
        <rFont val="Arial Nova"/>
        <family val="2"/>
        <charset val="238"/>
      </rPr>
      <t xml:space="preserve"> B</t>
    </r>
  </si>
  <si>
    <t xml:space="preserve">Podrobnejša specifikacija naročila - prerdlog raziskav za izdelavo GG elaborata s predlogom programa za izdelavo geoloških, geotehničnih in hidrogeoloških raziskav  </t>
  </si>
  <si>
    <t>(iz priloge B, se v prilogo A vnese samo končno vrednsot)</t>
  </si>
  <si>
    <t>zajeta so vsa predvidena dela za izdelavo projekta DGD in PZI rekonstrukcije G2-102/1038 Bača – Dolenja Trebuša od km7.455 do km 8.500</t>
  </si>
  <si>
    <t>Nepredvidena dela v (10%)</t>
  </si>
  <si>
    <t xml:space="preserve">PI s področja gradbeništva ali geologija ali geotehnologije </t>
  </si>
  <si>
    <r>
      <rPr>
        <sz val="10"/>
        <color theme="1"/>
        <rFont val="Arial"/>
        <family val="2"/>
        <charset val="238"/>
      </rPr>
      <t> 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Ponudbena cena mora biti specificirana v skladu s SPECIFIKACIJO NAROČILA  za izdelavo projekta PZI rekonstrukcije G2-102/1038 Bača – Dolenja Trebuša od km 7.455 od km 8.500 (priloga A) </t>
    </r>
  </si>
  <si>
    <t>PZI rekonstrukcije G2-102/1038 Bača – Dolenja Trebuša od km 7.455 do 8.500</t>
  </si>
  <si>
    <t>Načrt ureditve gradbišča</t>
  </si>
  <si>
    <t>Načrt vodenja in zavaroavnja prometa v času gradnje</t>
  </si>
  <si>
    <t>Vsa dela, ki jih je treba izvesti  v skladu s projektno nalogo in v kolikor  niso posebej navedana, morajo biti zajeta v enotnih cenah v specifikaciji naročila.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</si>
</sst>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&quot; &quot;[$€-424]"/>
  </numFmts>
  <fonts count="25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theme="9" tint="0.79998168889431442"/>
      <name val="Arial"/>
      <family val="2"/>
      <charset val="238"/>
    </font>
    <font>
      <b/>
      <u/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Arial Nova"/>
      <family val="2"/>
    </font>
    <font>
      <sz val="8"/>
      <color theme="1"/>
      <name val="Arial"/>
      <family val="2"/>
      <charset val="238"/>
    </font>
    <font>
      <b/>
      <sz val="11"/>
      <name val="Arial Nova"/>
      <family val="2"/>
      <charset val="238"/>
    </font>
    <font>
      <sz val="11"/>
      <name val="Arial Nova"/>
      <family val="2"/>
      <charset val="238"/>
    </font>
    <font>
      <sz val="9"/>
      <name val="Arial Nov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2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2" fillId="0" borderId="0" xfId="0" applyFont="1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/>
    <xf numFmtId="4" fontId="2" fillId="2" borderId="1" xfId="0" applyNumberFormat="1" applyFont="1" applyFill="1" applyBorder="1"/>
    <xf numFmtId="0" fontId="2" fillId="0" borderId="1" xfId="0" applyFont="1" applyFill="1" applyBorder="1"/>
    <xf numFmtId="4" fontId="4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3" fontId="3" fillId="4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7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/>
    </xf>
    <xf numFmtId="0" fontId="2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justify" vertical="top" wrapText="1"/>
    </xf>
    <xf numFmtId="4" fontId="4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/>
    <xf numFmtId="0" fontId="4" fillId="0" borderId="6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horizontal="justify" vertical="top" wrapText="1"/>
    </xf>
    <xf numFmtId="4" fontId="4" fillId="5" borderId="8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justify" vertical="center" wrapText="1"/>
    </xf>
    <xf numFmtId="0" fontId="2" fillId="0" borderId="7" xfId="0" applyFont="1" applyBorder="1"/>
    <xf numFmtId="0" fontId="4" fillId="0" borderId="8" xfId="0" applyFont="1" applyBorder="1"/>
    <xf numFmtId="0" fontId="4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center"/>
    </xf>
    <xf numFmtId="4" fontId="2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top"/>
    </xf>
    <xf numFmtId="0" fontId="2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justify" vertical="top" wrapText="1"/>
    </xf>
    <xf numFmtId="4" fontId="2" fillId="0" borderId="12" xfId="0" applyNumberFormat="1" applyFont="1" applyBorder="1" applyAlignment="1">
      <alignment horizontal="center" vertical="center" wrapText="1"/>
    </xf>
    <xf numFmtId="0" fontId="2" fillId="0" borderId="11" xfId="0" applyFont="1" applyBorder="1"/>
    <xf numFmtId="0" fontId="4" fillId="0" borderId="13" xfId="0" applyFont="1" applyBorder="1" applyAlignment="1">
      <alignment horizontal="right" vertical="top"/>
    </xf>
    <xf numFmtId="0" fontId="2" fillId="0" borderId="14" xfId="0" applyFont="1" applyBorder="1" applyAlignment="1">
      <alignment horizontal="center" vertical="top"/>
    </xf>
    <xf numFmtId="0" fontId="4" fillId="0" borderId="14" xfId="0" applyFont="1" applyBorder="1" applyAlignment="1">
      <alignment horizontal="justify" vertical="top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/>
    <xf numFmtId="0" fontId="4" fillId="0" borderId="8" xfId="0" applyFont="1" applyFill="1" applyBorder="1" applyAlignment="1">
      <alignment horizontal="justify" vertical="top" wrapText="1"/>
    </xf>
    <xf numFmtId="4" fontId="2" fillId="3" borderId="8" xfId="0" applyNumberFormat="1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7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0" fontId="5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right" vertical="top"/>
    </xf>
    <xf numFmtId="0" fontId="2" fillId="0" borderId="16" xfId="0" applyFont="1" applyBorder="1" applyAlignment="1">
      <alignment horizontal="center" vertical="top"/>
    </xf>
    <xf numFmtId="0" fontId="4" fillId="0" borderId="15" xfId="0" applyFont="1" applyBorder="1" applyAlignment="1">
      <alignment horizontal="justify" vertical="top" wrapText="1"/>
    </xf>
    <xf numFmtId="4" fontId="4" fillId="0" borderId="14" xfId="0" applyNumberFormat="1" applyFont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/>
    <xf numFmtId="0" fontId="4" fillId="0" borderId="16" xfId="0" applyFont="1" applyBorder="1" applyAlignment="1">
      <alignment vertical="top" wrapText="1"/>
    </xf>
    <xf numFmtId="4" fontId="2" fillId="0" borderId="15" xfId="0" applyNumberFormat="1" applyFont="1" applyBorder="1" applyAlignment="1">
      <alignment horizontal="center" vertical="center" wrapText="1"/>
    </xf>
    <xf numFmtId="0" fontId="2" fillId="0" borderId="14" xfId="0" applyFont="1" applyBorder="1"/>
    <xf numFmtId="0" fontId="4" fillId="0" borderId="0" xfId="0" applyFont="1" applyBorder="1" applyAlignment="1">
      <alignment horizontal="left" vertical="top" wrapText="1"/>
    </xf>
    <xf numFmtId="4" fontId="2" fillId="3" borderId="7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/>
    <xf numFmtId="4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/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top" wrapText="1"/>
    </xf>
    <xf numFmtId="0" fontId="2" fillId="0" borderId="10" xfId="0" applyFont="1" applyBorder="1"/>
    <xf numFmtId="4" fontId="2" fillId="0" borderId="1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4" fontId="4" fillId="5" borderId="7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/>
    <xf numFmtId="0" fontId="4" fillId="0" borderId="6" xfId="0" applyFont="1" applyBorder="1"/>
    <xf numFmtId="0" fontId="4" fillId="0" borderId="6" xfId="0" applyFont="1" applyBorder="1" applyAlignment="1">
      <alignment vertical="center"/>
    </xf>
    <xf numFmtId="0" fontId="4" fillId="0" borderId="6" xfId="0" applyFont="1" applyFill="1" applyBorder="1" applyAlignment="1">
      <alignment vertical="top" wrapText="1"/>
    </xf>
    <xf numFmtId="0" fontId="4" fillId="0" borderId="9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justify" vertical="top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Fill="1" applyBorder="1" applyAlignment="1">
      <alignment horizontal="justify" vertical="top" wrapText="1"/>
    </xf>
    <xf numFmtId="0" fontId="4" fillId="0" borderId="16" xfId="0" applyFont="1" applyBorder="1" applyAlignment="1">
      <alignment horizontal="justify" vertical="top" wrapText="1"/>
    </xf>
    <xf numFmtId="4" fontId="4" fillId="3" borderId="7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3" fontId="4" fillId="0" borderId="11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top"/>
    </xf>
    <xf numFmtId="0" fontId="2" fillId="0" borderId="8" xfId="0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2" fillId="0" borderId="0" xfId="0" applyFont="1" applyFill="1"/>
    <xf numFmtId="0" fontId="4" fillId="0" borderId="6" xfId="0" applyFont="1" applyFill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4" fontId="4" fillId="5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8" xfId="0" applyFont="1" applyFill="1" applyBorder="1"/>
    <xf numFmtId="0" fontId="4" fillId="0" borderId="12" xfId="0" applyFont="1" applyBorder="1" applyAlignment="1">
      <alignment vertical="top" wrapText="1"/>
    </xf>
    <xf numFmtId="0" fontId="1" fillId="0" borderId="13" xfId="0" applyFont="1" applyFill="1" applyBorder="1" applyAlignment="1">
      <alignment horizontal="right" vertical="top"/>
    </xf>
    <xf numFmtId="0" fontId="1" fillId="0" borderId="14" xfId="0" applyFont="1" applyFill="1" applyBorder="1" applyAlignment="1">
      <alignment horizontal="center" vertical="top"/>
    </xf>
    <xf numFmtId="0" fontId="4" fillId="0" borderId="14" xfId="0" applyFont="1" applyBorder="1" applyAlignment="1">
      <alignment vertical="center"/>
    </xf>
    <xf numFmtId="4" fontId="4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top"/>
    </xf>
    <xf numFmtId="0" fontId="2" fillId="0" borderId="12" xfId="0" applyFont="1" applyFill="1" applyBorder="1" applyAlignment="1">
      <alignment horizontal="center" vertical="top"/>
    </xf>
    <xf numFmtId="4" fontId="4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/>
    <xf numFmtId="0" fontId="4" fillId="0" borderId="8" xfId="0" applyFont="1" applyFill="1" applyBorder="1" applyAlignment="1">
      <alignment horizontal="left" vertical="top" wrapText="1"/>
    </xf>
    <xf numFmtId="4" fontId="4" fillId="5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Fill="1" applyBorder="1" applyAlignment="1">
      <alignment vertical="top" wrapText="1"/>
    </xf>
    <xf numFmtId="4" fontId="4" fillId="0" borderId="15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7" xfId="0" applyFont="1" applyFill="1" applyBorder="1" applyAlignment="1">
      <alignment horizontal="justify" vertical="top" wrapText="1"/>
    </xf>
    <xf numFmtId="0" fontId="4" fillId="0" borderId="15" xfId="0" applyFont="1" applyBorder="1" applyAlignment="1">
      <alignment vertical="top" wrapText="1"/>
    </xf>
    <xf numFmtId="0" fontId="4" fillId="6" borderId="7" xfId="0" applyFont="1" applyFill="1" applyBorder="1" applyAlignment="1">
      <alignment vertical="top" wrapText="1"/>
    </xf>
    <xf numFmtId="3" fontId="3" fillId="7" borderId="7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4" fontId="4" fillId="0" borderId="10" xfId="0" applyNumberFormat="1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3" fontId="4" fillId="4" borderId="8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top" wrapText="1"/>
    </xf>
    <xf numFmtId="0" fontId="2" fillId="0" borderId="12" xfId="0" applyFont="1" applyFill="1" applyBorder="1"/>
    <xf numFmtId="0" fontId="4" fillId="0" borderId="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justify" vertical="top" wrapText="1"/>
    </xf>
    <xf numFmtId="4" fontId="4" fillId="3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4" fontId="3" fillId="4" borderId="7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justify" vertical="top" wrapText="1"/>
    </xf>
    <xf numFmtId="0" fontId="2" fillId="0" borderId="11" xfId="0" applyFont="1" applyBorder="1" applyAlignment="1">
      <alignment vertical="top" wrapText="1"/>
    </xf>
    <xf numFmtId="3" fontId="8" fillId="0" borderId="15" xfId="0" applyNumberFormat="1" applyFont="1" applyBorder="1" applyAlignment="1">
      <alignment horizontal="justify" vertical="top" wrapText="1"/>
    </xf>
    <xf numFmtId="4" fontId="3" fillId="3" borderId="15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top" wrapText="1"/>
    </xf>
    <xf numFmtId="4" fontId="3" fillId="3" borderId="7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justify" vertical="top" wrapText="1"/>
    </xf>
    <xf numFmtId="4" fontId="3" fillId="3" borderId="11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justify" vertical="top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9" fillId="0" borderId="0" xfId="0" applyNumberFormat="1" applyFont="1"/>
    <xf numFmtId="3" fontId="3" fillId="0" borderId="11" xfId="0" applyNumberFormat="1" applyFont="1" applyFill="1" applyBorder="1" applyAlignment="1">
      <alignment horizontal="center" vertical="center" wrapText="1"/>
    </xf>
    <xf numFmtId="4" fontId="3" fillId="3" borderId="14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4" fontId="3" fillId="3" borderId="1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3" fillId="0" borderId="0" xfId="0" applyFont="1"/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/>
    <xf numFmtId="0" fontId="12" fillId="0" borderId="2" xfId="0" applyFont="1" applyFill="1" applyBorder="1" applyAlignment="1">
      <alignment vertical="center"/>
    </xf>
    <xf numFmtId="0" fontId="13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 applyProtection="1">
      <alignment horizontal="right" vertical="center"/>
      <protection locked="0"/>
    </xf>
    <xf numFmtId="164" fontId="14" fillId="0" borderId="0" xfId="0" applyNumberFormat="1" applyFont="1" applyFill="1" applyBorder="1" applyAlignment="1">
      <alignment horizontal="right" vertical="center"/>
    </xf>
    <xf numFmtId="0" fontId="13" fillId="0" borderId="4" xfId="0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right" vertical="center" wrapText="1"/>
    </xf>
    <xf numFmtId="16" fontId="13" fillId="0" borderId="21" xfId="0" applyNumberFormat="1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left" vertical="center" wrapText="1"/>
    </xf>
    <xf numFmtId="0" fontId="14" fillId="0" borderId="23" xfId="0" applyFont="1" applyFill="1" applyBorder="1" applyAlignment="1">
      <alignment horizontal="left" vertical="center" wrapText="1"/>
    </xf>
    <xf numFmtId="164" fontId="13" fillId="0" borderId="24" xfId="0" applyNumberFormat="1" applyFont="1" applyFill="1" applyBorder="1" applyAlignment="1">
      <alignment horizontal="right" vertical="center" wrapText="1"/>
    </xf>
    <xf numFmtId="0" fontId="14" fillId="0" borderId="25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justify" vertical="center" wrapText="1"/>
    </xf>
    <xf numFmtId="0" fontId="14" fillId="0" borderId="27" xfId="0" applyFont="1" applyFill="1" applyBorder="1" applyAlignment="1">
      <alignment horizontal="center" vertical="center" wrapText="1"/>
    </xf>
    <xf numFmtId="164" fontId="14" fillId="0" borderId="27" xfId="0" applyNumberFormat="1" applyFont="1" applyFill="1" applyBorder="1" applyAlignment="1">
      <alignment horizontal="right" vertical="center"/>
    </xf>
    <xf numFmtId="164" fontId="14" fillId="0" borderId="28" xfId="0" applyNumberFormat="1" applyFont="1" applyFill="1" applyBorder="1" applyAlignment="1">
      <alignment horizontal="right" vertical="center"/>
    </xf>
    <xf numFmtId="164" fontId="14" fillId="0" borderId="29" xfId="0" applyNumberFormat="1" applyFont="1" applyFill="1" applyBorder="1" applyAlignment="1">
      <alignment horizontal="right" vertical="center"/>
    </xf>
    <xf numFmtId="2" fontId="14" fillId="0" borderId="26" xfId="0" applyNumberFormat="1" applyFont="1" applyFill="1" applyBorder="1" applyAlignment="1">
      <alignment horizontal="justify" vertical="center" wrapText="1"/>
    </xf>
    <xf numFmtId="1" fontId="14" fillId="0" borderId="27" xfId="0" applyNumberFormat="1" applyFont="1" applyFill="1" applyBorder="1" applyAlignment="1">
      <alignment horizontal="center" vertical="center" wrapText="1"/>
    </xf>
    <xf numFmtId="2" fontId="14" fillId="0" borderId="27" xfId="0" applyNumberFormat="1" applyFont="1" applyFill="1" applyBorder="1" applyAlignment="1">
      <alignment horizontal="center" vertical="center" wrapText="1"/>
    </xf>
    <xf numFmtId="2" fontId="14" fillId="0" borderId="27" xfId="0" applyNumberFormat="1" applyFont="1" applyFill="1" applyBorder="1" applyAlignment="1">
      <alignment horizontal="right" vertical="center"/>
    </xf>
    <xf numFmtId="2" fontId="14" fillId="0" borderId="28" xfId="0" applyNumberFormat="1" applyFont="1" applyFill="1" applyBorder="1" applyAlignment="1">
      <alignment horizontal="right" vertical="center"/>
    </xf>
    <xf numFmtId="0" fontId="14" fillId="0" borderId="30" xfId="0" applyFont="1" applyFill="1" applyBorder="1" applyAlignment="1">
      <alignment horizontal="justify" vertical="center" wrapText="1"/>
    </xf>
    <xf numFmtId="0" fontId="14" fillId="0" borderId="31" xfId="0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right" vertical="center"/>
    </xf>
    <xf numFmtId="164" fontId="14" fillId="0" borderId="32" xfId="0" applyNumberFormat="1" applyFont="1" applyFill="1" applyBorder="1" applyAlignment="1">
      <alignment horizontal="right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justify" vertical="center" wrapText="1"/>
    </xf>
    <xf numFmtId="0" fontId="14" fillId="0" borderId="10" xfId="0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right" vertical="center"/>
    </xf>
    <xf numFmtId="164" fontId="13" fillId="0" borderId="33" xfId="0" applyNumberFormat="1" applyFont="1" applyFill="1" applyBorder="1" applyAlignment="1">
      <alignment horizontal="right" vertical="center"/>
    </xf>
    <xf numFmtId="16" fontId="13" fillId="0" borderId="4" xfId="0" applyNumberFormat="1" applyFont="1" applyFill="1" applyBorder="1" applyAlignment="1">
      <alignment horizontal="center" vertical="center"/>
    </xf>
    <xf numFmtId="0" fontId="13" fillId="0" borderId="2" xfId="0" applyFont="1" applyFill="1" applyBorder="1"/>
    <xf numFmtId="0" fontId="13" fillId="0" borderId="3" xfId="0" applyFont="1" applyFill="1" applyBorder="1"/>
    <xf numFmtId="164" fontId="14" fillId="0" borderId="20" xfId="0" applyNumberFormat="1" applyFont="1" applyFill="1" applyBorder="1" applyAlignment="1">
      <alignment horizontal="right" vertical="center"/>
    </xf>
    <xf numFmtId="165" fontId="16" fillId="0" borderId="34" xfId="1" applyNumberFormat="1" applyFont="1" applyFill="1" applyBorder="1" applyAlignment="1" applyProtection="1">
      <alignment horizontal="right" vertical="center"/>
      <protection locked="0"/>
    </xf>
    <xf numFmtId="165" fontId="16" fillId="0" borderId="35" xfId="1" applyNumberFormat="1" applyFont="1" applyFill="1" applyBorder="1" applyAlignment="1" applyProtection="1">
      <alignment horizontal="right" vertical="center"/>
      <protection locked="0"/>
    </xf>
    <xf numFmtId="0" fontId="14" fillId="0" borderId="36" xfId="0" applyFont="1" applyFill="1" applyBorder="1" applyAlignment="1">
      <alignment horizontal="center" vertical="center" wrapText="1"/>
    </xf>
    <xf numFmtId="165" fontId="16" fillId="0" borderId="36" xfId="1" applyNumberFormat="1" applyFont="1" applyFill="1" applyBorder="1" applyAlignment="1" applyProtection="1">
      <alignment horizontal="right" vertical="center"/>
      <protection locked="0"/>
    </xf>
    <xf numFmtId="164" fontId="13" fillId="0" borderId="37" xfId="0" applyNumberFormat="1" applyFont="1" applyFill="1" applyBorder="1" applyAlignment="1">
      <alignment horizontal="right" vertical="center"/>
    </xf>
    <xf numFmtId="16" fontId="13" fillId="0" borderId="13" xfId="0" applyNumberFormat="1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left" vertical="center" wrapText="1"/>
    </xf>
    <xf numFmtId="164" fontId="13" fillId="0" borderId="20" xfId="0" applyNumberFormat="1" applyFont="1" applyFill="1" applyBorder="1" applyAlignment="1">
      <alignment horizontal="right" vertical="center" wrapText="1"/>
    </xf>
    <xf numFmtId="0" fontId="14" fillId="0" borderId="39" xfId="0" applyFont="1" applyFill="1" applyBorder="1" applyAlignment="1">
      <alignment horizontal="center" vertical="center"/>
    </xf>
    <xf numFmtId="0" fontId="14" fillId="0" borderId="40" xfId="0" applyFont="1" applyFill="1" applyBorder="1" applyAlignment="1">
      <alignment horizontal="justify" vertical="center" wrapText="1"/>
    </xf>
    <xf numFmtId="0" fontId="14" fillId="0" borderId="41" xfId="0" applyFont="1" applyFill="1" applyBorder="1" applyAlignment="1">
      <alignment horizontal="center" vertical="center" wrapText="1"/>
    </xf>
    <xf numFmtId="164" fontId="14" fillId="0" borderId="23" xfId="0" applyNumberFormat="1" applyFont="1" applyFill="1" applyBorder="1" applyAlignment="1">
      <alignment horizontal="right" vertical="center"/>
    </xf>
    <xf numFmtId="164" fontId="14" fillId="0" borderId="42" xfId="0" applyNumberFormat="1" applyFont="1" applyFill="1" applyBorder="1" applyAlignment="1">
      <alignment horizontal="right" vertical="center"/>
    </xf>
    <xf numFmtId="16" fontId="13" fillId="0" borderId="12" xfId="0" applyNumberFormat="1" applyFont="1" applyFill="1" applyBorder="1" applyAlignment="1">
      <alignment horizontal="center" vertical="center"/>
    </xf>
    <xf numFmtId="165" fontId="16" fillId="0" borderId="10" xfId="1" applyNumberFormat="1" applyFont="1" applyFill="1" applyBorder="1" applyAlignment="1" applyProtection="1">
      <alignment horizontal="right" vertical="center"/>
      <protection locked="0"/>
    </xf>
    <xf numFmtId="164" fontId="13" fillId="0" borderId="43" xfId="0" applyNumberFormat="1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horizontal="justify" vertical="center" wrapText="1"/>
    </xf>
    <xf numFmtId="0" fontId="17" fillId="0" borderId="16" xfId="0" applyFont="1" applyBorder="1"/>
    <xf numFmtId="164" fontId="17" fillId="0" borderId="14" xfId="0" applyNumberFormat="1" applyFont="1" applyBorder="1"/>
    <xf numFmtId="0" fontId="18" fillId="0" borderId="6" xfId="0" applyFont="1" applyFill="1" applyBorder="1" applyAlignment="1">
      <alignment horizontal="justify" vertical="center" wrapText="1"/>
    </xf>
    <xf numFmtId="0" fontId="19" fillId="0" borderId="0" xfId="0" applyFont="1" applyBorder="1"/>
    <xf numFmtId="9" fontId="19" fillId="0" borderId="0" xfId="0" applyNumberFormat="1" applyFont="1" applyBorder="1"/>
    <xf numFmtId="164" fontId="19" fillId="0" borderId="8" xfId="0" applyNumberFormat="1" applyFont="1" applyBorder="1"/>
    <xf numFmtId="0" fontId="12" fillId="0" borderId="6" xfId="0" applyFont="1" applyFill="1" applyBorder="1" applyAlignment="1">
      <alignment horizontal="justify" vertical="center" wrapText="1"/>
    </xf>
    <xf numFmtId="0" fontId="17" fillId="0" borderId="0" xfId="0" applyFont="1" applyBorder="1"/>
    <xf numFmtId="164" fontId="17" fillId="0" borderId="8" xfId="0" applyNumberFormat="1" applyFont="1" applyBorder="1"/>
    <xf numFmtId="0" fontId="18" fillId="0" borderId="44" xfId="0" applyFont="1" applyFill="1" applyBorder="1" applyAlignment="1">
      <alignment horizontal="justify" vertical="center" wrapText="1"/>
    </xf>
    <xf numFmtId="0" fontId="19" fillId="0" borderId="45" xfId="0" applyFont="1" applyBorder="1"/>
    <xf numFmtId="9" fontId="19" fillId="0" borderId="45" xfId="0" applyNumberFormat="1" applyFont="1" applyBorder="1"/>
    <xf numFmtId="164" fontId="19" fillId="0" borderId="46" xfId="0" applyNumberFormat="1" applyFont="1" applyBorder="1"/>
    <xf numFmtId="0" fontId="12" fillId="0" borderId="9" xfId="0" applyFont="1" applyFill="1" applyBorder="1" applyAlignment="1">
      <alignment horizontal="justify" vertical="center" wrapText="1"/>
    </xf>
    <xf numFmtId="0" fontId="17" fillId="0" borderId="10" xfId="0" applyFont="1" applyBorder="1"/>
    <xf numFmtId="164" fontId="17" fillId="0" borderId="12" xfId="0" applyNumberFormat="1" applyFont="1" applyBorder="1"/>
    <xf numFmtId="0" fontId="20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wrapText="1"/>
    </xf>
    <xf numFmtId="0" fontId="24" fillId="0" borderId="0" xfId="0" applyFont="1"/>
    <xf numFmtId="0" fontId="2" fillId="0" borderId="0" xfId="0" applyFont="1" applyFill="1" applyBorder="1"/>
    <xf numFmtId="4" fontId="2" fillId="2" borderId="0" xfId="0" applyNumberFormat="1" applyFont="1" applyFill="1" applyBorder="1"/>
    <xf numFmtId="0" fontId="2" fillId="0" borderId="13" xfId="0" applyFont="1" applyFill="1" applyBorder="1" applyAlignment="1">
      <alignment horizontal="right" vertical="top"/>
    </xf>
    <xf numFmtId="0" fontId="2" fillId="0" borderId="14" xfId="0" applyFont="1" applyFill="1" applyBorder="1" applyAlignment="1">
      <alignment horizontal="center" vertical="top"/>
    </xf>
    <xf numFmtId="0" fontId="4" fillId="0" borderId="14" xfId="0" applyFont="1" applyBorder="1" applyAlignment="1">
      <alignment vertical="top" wrapText="1"/>
    </xf>
    <xf numFmtId="4" fontId="4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/>
    <xf numFmtId="0" fontId="4" fillId="0" borderId="15" xfId="0" applyFont="1" applyFill="1" applyBorder="1" applyAlignment="1">
      <alignment horizontal="justify" vertical="top" wrapText="1"/>
    </xf>
    <xf numFmtId="3" fontId="3" fillId="4" borderId="15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/>
    <xf numFmtId="0" fontId="4" fillId="0" borderId="16" xfId="0" applyFont="1" applyBorder="1" applyAlignment="1">
      <alignment vertical="center"/>
    </xf>
    <xf numFmtId="3" fontId="3" fillId="0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6" borderId="0" xfId="0" applyFont="1" applyFill="1" applyBorder="1" applyAlignment="1">
      <alignment vertical="top" wrapText="1"/>
    </xf>
    <xf numFmtId="0" fontId="4" fillId="0" borderId="10" xfId="0" applyFont="1" applyBorder="1" applyAlignment="1">
      <alignment horizontal="justify" vertical="top" wrapText="1"/>
    </xf>
    <xf numFmtId="4" fontId="4" fillId="5" borderId="16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V24"/>
  <sheetViews>
    <sheetView workbookViewId="0">
      <selection activeCell="C29" sqref="C29"/>
    </sheetView>
  </sheetViews>
  <sheetFormatPr defaultRowHeight="15"/>
  <cols>
    <col min="1" max="1" width="5.28515625" customWidth="1"/>
    <col min="2" max="2" width="18.85546875" customWidth="1"/>
    <col min="3" max="3" width="63.42578125" customWidth="1"/>
  </cols>
  <sheetData>
    <row r="6" spans="2:22">
      <c r="B6" s="252" t="s">
        <v>111</v>
      </c>
      <c r="C6" s="252"/>
      <c r="D6" s="252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2:22"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</row>
    <row r="8" spans="2:22">
      <c r="B8" s="253" t="s">
        <v>112</v>
      </c>
      <c r="C8" s="253" t="s">
        <v>113</v>
      </c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</row>
    <row r="9" spans="2:22" ht="43.5">
      <c r="B9" s="253" t="s">
        <v>114</v>
      </c>
      <c r="C9" s="254" t="s">
        <v>119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</row>
    <row r="10" spans="2:22">
      <c r="B10" s="253"/>
      <c r="C10" s="255" t="s">
        <v>118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</row>
    <row r="11" spans="2:22"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</row>
    <row r="12" spans="2:22"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  <c r="V12" s="253"/>
    </row>
    <row r="13" spans="2:22">
      <c r="B13" s="252" t="s">
        <v>115</v>
      </c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</row>
    <row r="14" spans="2:22"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</row>
    <row r="15" spans="2:22" ht="43.5">
      <c r="B15" s="253" t="s">
        <v>116</v>
      </c>
      <c r="C15" s="254" t="s">
        <v>117</v>
      </c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</row>
    <row r="16" spans="2:22">
      <c r="B16" s="253"/>
      <c r="C16" s="254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</row>
    <row r="17" spans="2:22"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253"/>
      <c r="R17" s="253"/>
      <c r="S17" s="253"/>
      <c r="T17" s="253"/>
      <c r="U17" s="253"/>
      <c r="V17" s="253"/>
    </row>
    <row r="18" spans="2:22"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253"/>
      <c r="T18" s="253"/>
      <c r="U18" s="253"/>
      <c r="V18" s="253"/>
    </row>
    <row r="19" spans="2:22"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</row>
    <row r="20" spans="2:22">
      <c r="B20" s="253"/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</row>
    <row r="21" spans="2:22">
      <c r="B21" s="253"/>
      <c r="C21" s="254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</row>
    <row r="22" spans="2:22"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</row>
    <row r="23" spans="2:22"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</row>
    <row r="24" spans="2:22"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  <c r="R24" s="253"/>
      <c r="S24" s="253"/>
      <c r="T24" s="253"/>
      <c r="U24" s="253"/>
      <c r="V24" s="25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B4" sqref="B4"/>
    </sheetView>
  </sheetViews>
  <sheetFormatPr defaultRowHeight="15"/>
  <cols>
    <col min="2" max="2" width="90.5703125" customWidth="1"/>
  </cols>
  <sheetData>
    <row r="2" spans="2:4">
      <c r="B2" s="3" t="s">
        <v>107</v>
      </c>
    </row>
    <row r="3" spans="2:4">
      <c r="B3" s="3"/>
    </row>
    <row r="4" spans="2:4" ht="25.5">
      <c r="B4" s="249" t="s">
        <v>122</v>
      </c>
    </row>
    <row r="5" spans="2:4">
      <c r="B5" s="250" t="s">
        <v>108</v>
      </c>
      <c r="D5" s="250"/>
    </row>
    <row r="6" spans="2:4">
      <c r="B6" s="250" t="s">
        <v>110</v>
      </c>
    </row>
    <row r="7" spans="2:4">
      <c r="B7" s="250"/>
    </row>
    <row r="8" spans="2:4" ht="76.5">
      <c r="B8" s="250" t="s">
        <v>109</v>
      </c>
    </row>
    <row r="9" spans="2:4">
      <c r="B9" s="25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92"/>
  <sheetViews>
    <sheetView tabSelected="1" topLeftCell="A172" workbookViewId="0">
      <selection activeCell="D276" sqref="D276"/>
    </sheetView>
  </sheetViews>
  <sheetFormatPr defaultRowHeight="12.75"/>
  <cols>
    <col min="1" max="1" width="5.28515625" style="3" customWidth="1"/>
    <col min="2" max="2" width="3.28515625" style="6" bestFit="1" customWidth="1"/>
    <col min="3" max="3" width="2.28515625" style="5" customWidth="1"/>
    <col min="4" max="4" width="58" style="3" customWidth="1"/>
    <col min="5" max="5" width="29.42578125" style="4" customWidth="1"/>
    <col min="6" max="6" width="8.140625" style="3" customWidth="1"/>
    <col min="7" max="7" width="9" style="3" bestFit="1" customWidth="1"/>
    <col min="8" max="256" width="9.140625" style="3"/>
    <col min="257" max="257" width="11.5703125" style="3" customWidth="1"/>
    <col min="258" max="258" width="3" style="3" bestFit="1" customWidth="1"/>
    <col min="259" max="259" width="2.28515625" style="3" customWidth="1"/>
    <col min="260" max="260" width="58" style="3" customWidth="1"/>
    <col min="261" max="261" width="29.42578125" style="3" customWidth="1"/>
    <col min="262" max="512" width="9.140625" style="3"/>
    <col min="513" max="513" width="11.5703125" style="3" customWidth="1"/>
    <col min="514" max="514" width="3" style="3" bestFit="1" customWidth="1"/>
    <col min="515" max="515" width="2.28515625" style="3" customWidth="1"/>
    <col min="516" max="516" width="58" style="3" customWidth="1"/>
    <col min="517" max="517" width="29.42578125" style="3" customWidth="1"/>
    <col min="518" max="768" width="9.140625" style="3"/>
    <col min="769" max="769" width="11.5703125" style="3" customWidth="1"/>
    <col min="770" max="770" width="3" style="3" bestFit="1" customWidth="1"/>
    <col min="771" max="771" width="2.28515625" style="3" customWidth="1"/>
    <col min="772" max="772" width="58" style="3" customWidth="1"/>
    <col min="773" max="773" width="29.42578125" style="3" customWidth="1"/>
    <col min="774" max="1024" width="9.140625" style="3"/>
    <col min="1025" max="1025" width="11.5703125" style="3" customWidth="1"/>
    <col min="1026" max="1026" width="3" style="3" bestFit="1" customWidth="1"/>
    <col min="1027" max="1027" width="2.28515625" style="3" customWidth="1"/>
    <col min="1028" max="1028" width="58" style="3" customWidth="1"/>
    <col min="1029" max="1029" width="29.42578125" style="3" customWidth="1"/>
    <col min="1030" max="1280" width="9.140625" style="3"/>
    <col min="1281" max="1281" width="11.5703125" style="3" customWidth="1"/>
    <col min="1282" max="1282" width="3" style="3" bestFit="1" customWidth="1"/>
    <col min="1283" max="1283" width="2.28515625" style="3" customWidth="1"/>
    <col min="1284" max="1284" width="58" style="3" customWidth="1"/>
    <col min="1285" max="1285" width="29.42578125" style="3" customWidth="1"/>
    <col min="1286" max="1536" width="9.140625" style="3"/>
    <col min="1537" max="1537" width="11.5703125" style="3" customWidth="1"/>
    <col min="1538" max="1538" width="3" style="3" bestFit="1" customWidth="1"/>
    <col min="1539" max="1539" width="2.28515625" style="3" customWidth="1"/>
    <col min="1540" max="1540" width="58" style="3" customWidth="1"/>
    <col min="1541" max="1541" width="29.42578125" style="3" customWidth="1"/>
    <col min="1542" max="1792" width="9.140625" style="3"/>
    <col min="1793" max="1793" width="11.5703125" style="3" customWidth="1"/>
    <col min="1794" max="1794" width="3" style="3" bestFit="1" customWidth="1"/>
    <col min="1795" max="1795" width="2.28515625" style="3" customWidth="1"/>
    <col min="1796" max="1796" width="58" style="3" customWidth="1"/>
    <col min="1797" max="1797" width="29.42578125" style="3" customWidth="1"/>
    <col min="1798" max="2048" width="9.140625" style="3"/>
    <col min="2049" max="2049" width="11.5703125" style="3" customWidth="1"/>
    <col min="2050" max="2050" width="3" style="3" bestFit="1" customWidth="1"/>
    <col min="2051" max="2051" width="2.28515625" style="3" customWidth="1"/>
    <col min="2052" max="2052" width="58" style="3" customWidth="1"/>
    <col min="2053" max="2053" width="29.42578125" style="3" customWidth="1"/>
    <col min="2054" max="2304" width="9.140625" style="3"/>
    <col min="2305" max="2305" width="11.5703125" style="3" customWidth="1"/>
    <col min="2306" max="2306" width="3" style="3" bestFit="1" customWidth="1"/>
    <col min="2307" max="2307" width="2.28515625" style="3" customWidth="1"/>
    <col min="2308" max="2308" width="58" style="3" customWidth="1"/>
    <col min="2309" max="2309" width="29.42578125" style="3" customWidth="1"/>
    <col min="2310" max="2560" width="9.140625" style="3"/>
    <col min="2561" max="2561" width="11.5703125" style="3" customWidth="1"/>
    <col min="2562" max="2562" width="3" style="3" bestFit="1" customWidth="1"/>
    <col min="2563" max="2563" width="2.28515625" style="3" customWidth="1"/>
    <col min="2564" max="2564" width="58" style="3" customWidth="1"/>
    <col min="2565" max="2565" width="29.42578125" style="3" customWidth="1"/>
    <col min="2566" max="2816" width="9.140625" style="3"/>
    <col min="2817" max="2817" width="11.5703125" style="3" customWidth="1"/>
    <col min="2818" max="2818" width="3" style="3" bestFit="1" customWidth="1"/>
    <col min="2819" max="2819" width="2.28515625" style="3" customWidth="1"/>
    <col min="2820" max="2820" width="58" style="3" customWidth="1"/>
    <col min="2821" max="2821" width="29.42578125" style="3" customWidth="1"/>
    <col min="2822" max="3072" width="9.140625" style="3"/>
    <col min="3073" max="3073" width="11.5703125" style="3" customWidth="1"/>
    <col min="3074" max="3074" width="3" style="3" bestFit="1" customWidth="1"/>
    <col min="3075" max="3075" width="2.28515625" style="3" customWidth="1"/>
    <col min="3076" max="3076" width="58" style="3" customWidth="1"/>
    <col min="3077" max="3077" width="29.42578125" style="3" customWidth="1"/>
    <col min="3078" max="3328" width="9.140625" style="3"/>
    <col min="3329" max="3329" width="11.5703125" style="3" customWidth="1"/>
    <col min="3330" max="3330" width="3" style="3" bestFit="1" customWidth="1"/>
    <col min="3331" max="3331" width="2.28515625" style="3" customWidth="1"/>
    <col min="3332" max="3332" width="58" style="3" customWidth="1"/>
    <col min="3333" max="3333" width="29.42578125" style="3" customWidth="1"/>
    <col min="3334" max="3584" width="9.140625" style="3"/>
    <col min="3585" max="3585" width="11.5703125" style="3" customWidth="1"/>
    <col min="3586" max="3586" width="3" style="3" bestFit="1" customWidth="1"/>
    <col min="3587" max="3587" width="2.28515625" style="3" customWidth="1"/>
    <col min="3588" max="3588" width="58" style="3" customWidth="1"/>
    <col min="3589" max="3589" width="29.42578125" style="3" customWidth="1"/>
    <col min="3590" max="3840" width="9.140625" style="3"/>
    <col min="3841" max="3841" width="11.5703125" style="3" customWidth="1"/>
    <col min="3842" max="3842" width="3" style="3" bestFit="1" customWidth="1"/>
    <col min="3843" max="3843" width="2.28515625" style="3" customWidth="1"/>
    <col min="3844" max="3844" width="58" style="3" customWidth="1"/>
    <col min="3845" max="3845" width="29.42578125" style="3" customWidth="1"/>
    <col min="3846" max="4096" width="9.140625" style="3"/>
    <col min="4097" max="4097" width="11.5703125" style="3" customWidth="1"/>
    <col min="4098" max="4098" width="3" style="3" bestFit="1" customWidth="1"/>
    <col min="4099" max="4099" width="2.28515625" style="3" customWidth="1"/>
    <col min="4100" max="4100" width="58" style="3" customWidth="1"/>
    <col min="4101" max="4101" width="29.42578125" style="3" customWidth="1"/>
    <col min="4102" max="4352" width="9.140625" style="3"/>
    <col min="4353" max="4353" width="11.5703125" style="3" customWidth="1"/>
    <col min="4354" max="4354" width="3" style="3" bestFit="1" customWidth="1"/>
    <col min="4355" max="4355" width="2.28515625" style="3" customWidth="1"/>
    <col min="4356" max="4356" width="58" style="3" customWidth="1"/>
    <col min="4357" max="4357" width="29.42578125" style="3" customWidth="1"/>
    <col min="4358" max="4608" width="9.140625" style="3"/>
    <col min="4609" max="4609" width="11.5703125" style="3" customWidth="1"/>
    <col min="4610" max="4610" width="3" style="3" bestFit="1" customWidth="1"/>
    <col min="4611" max="4611" width="2.28515625" style="3" customWidth="1"/>
    <col min="4612" max="4612" width="58" style="3" customWidth="1"/>
    <col min="4613" max="4613" width="29.42578125" style="3" customWidth="1"/>
    <col min="4614" max="4864" width="9.140625" style="3"/>
    <col min="4865" max="4865" width="11.5703125" style="3" customWidth="1"/>
    <col min="4866" max="4866" width="3" style="3" bestFit="1" customWidth="1"/>
    <col min="4867" max="4867" width="2.28515625" style="3" customWidth="1"/>
    <col min="4868" max="4868" width="58" style="3" customWidth="1"/>
    <col min="4869" max="4869" width="29.42578125" style="3" customWidth="1"/>
    <col min="4870" max="5120" width="9.140625" style="3"/>
    <col min="5121" max="5121" width="11.5703125" style="3" customWidth="1"/>
    <col min="5122" max="5122" width="3" style="3" bestFit="1" customWidth="1"/>
    <col min="5123" max="5123" width="2.28515625" style="3" customWidth="1"/>
    <col min="5124" max="5124" width="58" style="3" customWidth="1"/>
    <col min="5125" max="5125" width="29.42578125" style="3" customWidth="1"/>
    <col min="5126" max="5376" width="9.140625" style="3"/>
    <col min="5377" max="5377" width="11.5703125" style="3" customWidth="1"/>
    <col min="5378" max="5378" width="3" style="3" bestFit="1" customWidth="1"/>
    <col min="5379" max="5379" width="2.28515625" style="3" customWidth="1"/>
    <col min="5380" max="5380" width="58" style="3" customWidth="1"/>
    <col min="5381" max="5381" width="29.42578125" style="3" customWidth="1"/>
    <col min="5382" max="5632" width="9.140625" style="3"/>
    <col min="5633" max="5633" width="11.5703125" style="3" customWidth="1"/>
    <col min="5634" max="5634" width="3" style="3" bestFit="1" customWidth="1"/>
    <col min="5635" max="5635" width="2.28515625" style="3" customWidth="1"/>
    <col min="5636" max="5636" width="58" style="3" customWidth="1"/>
    <col min="5637" max="5637" width="29.42578125" style="3" customWidth="1"/>
    <col min="5638" max="5888" width="9.140625" style="3"/>
    <col min="5889" max="5889" width="11.5703125" style="3" customWidth="1"/>
    <col min="5890" max="5890" width="3" style="3" bestFit="1" customWidth="1"/>
    <col min="5891" max="5891" width="2.28515625" style="3" customWidth="1"/>
    <col min="5892" max="5892" width="58" style="3" customWidth="1"/>
    <col min="5893" max="5893" width="29.42578125" style="3" customWidth="1"/>
    <col min="5894" max="6144" width="9.140625" style="3"/>
    <col min="6145" max="6145" width="11.5703125" style="3" customWidth="1"/>
    <col min="6146" max="6146" width="3" style="3" bestFit="1" customWidth="1"/>
    <col min="6147" max="6147" width="2.28515625" style="3" customWidth="1"/>
    <col min="6148" max="6148" width="58" style="3" customWidth="1"/>
    <col min="6149" max="6149" width="29.42578125" style="3" customWidth="1"/>
    <col min="6150" max="6400" width="9.140625" style="3"/>
    <col min="6401" max="6401" width="11.5703125" style="3" customWidth="1"/>
    <col min="6402" max="6402" width="3" style="3" bestFit="1" customWidth="1"/>
    <col min="6403" max="6403" width="2.28515625" style="3" customWidth="1"/>
    <col min="6404" max="6404" width="58" style="3" customWidth="1"/>
    <col min="6405" max="6405" width="29.42578125" style="3" customWidth="1"/>
    <col min="6406" max="6656" width="9.140625" style="3"/>
    <col min="6657" max="6657" width="11.5703125" style="3" customWidth="1"/>
    <col min="6658" max="6658" width="3" style="3" bestFit="1" customWidth="1"/>
    <col min="6659" max="6659" width="2.28515625" style="3" customWidth="1"/>
    <col min="6660" max="6660" width="58" style="3" customWidth="1"/>
    <col min="6661" max="6661" width="29.42578125" style="3" customWidth="1"/>
    <col min="6662" max="6912" width="9.140625" style="3"/>
    <col min="6913" max="6913" width="11.5703125" style="3" customWidth="1"/>
    <col min="6914" max="6914" width="3" style="3" bestFit="1" customWidth="1"/>
    <col min="6915" max="6915" width="2.28515625" style="3" customWidth="1"/>
    <col min="6916" max="6916" width="58" style="3" customWidth="1"/>
    <col min="6917" max="6917" width="29.42578125" style="3" customWidth="1"/>
    <col min="6918" max="7168" width="9.140625" style="3"/>
    <col min="7169" max="7169" width="11.5703125" style="3" customWidth="1"/>
    <col min="7170" max="7170" width="3" style="3" bestFit="1" customWidth="1"/>
    <col min="7171" max="7171" width="2.28515625" style="3" customWidth="1"/>
    <col min="7172" max="7172" width="58" style="3" customWidth="1"/>
    <col min="7173" max="7173" width="29.42578125" style="3" customWidth="1"/>
    <col min="7174" max="7424" width="9.140625" style="3"/>
    <col min="7425" max="7425" width="11.5703125" style="3" customWidth="1"/>
    <col min="7426" max="7426" width="3" style="3" bestFit="1" customWidth="1"/>
    <col min="7427" max="7427" width="2.28515625" style="3" customWidth="1"/>
    <col min="7428" max="7428" width="58" style="3" customWidth="1"/>
    <col min="7429" max="7429" width="29.42578125" style="3" customWidth="1"/>
    <col min="7430" max="7680" width="9.140625" style="3"/>
    <col min="7681" max="7681" width="11.5703125" style="3" customWidth="1"/>
    <col min="7682" max="7682" width="3" style="3" bestFit="1" customWidth="1"/>
    <col min="7683" max="7683" width="2.28515625" style="3" customWidth="1"/>
    <col min="7684" max="7684" width="58" style="3" customWidth="1"/>
    <col min="7685" max="7685" width="29.42578125" style="3" customWidth="1"/>
    <col min="7686" max="7936" width="9.140625" style="3"/>
    <col min="7937" max="7937" width="11.5703125" style="3" customWidth="1"/>
    <col min="7938" max="7938" width="3" style="3" bestFit="1" customWidth="1"/>
    <col min="7939" max="7939" width="2.28515625" style="3" customWidth="1"/>
    <col min="7940" max="7940" width="58" style="3" customWidth="1"/>
    <col min="7941" max="7941" width="29.42578125" style="3" customWidth="1"/>
    <col min="7942" max="8192" width="9.140625" style="3"/>
    <col min="8193" max="8193" width="11.5703125" style="3" customWidth="1"/>
    <col min="8194" max="8194" width="3" style="3" bestFit="1" customWidth="1"/>
    <col min="8195" max="8195" width="2.28515625" style="3" customWidth="1"/>
    <col min="8196" max="8196" width="58" style="3" customWidth="1"/>
    <col min="8197" max="8197" width="29.42578125" style="3" customWidth="1"/>
    <col min="8198" max="8448" width="9.140625" style="3"/>
    <col min="8449" max="8449" width="11.5703125" style="3" customWidth="1"/>
    <col min="8450" max="8450" width="3" style="3" bestFit="1" customWidth="1"/>
    <col min="8451" max="8451" width="2.28515625" style="3" customWidth="1"/>
    <col min="8452" max="8452" width="58" style="3" customWidth="1"/>
    <col min="8453" max="8453" width="29.42578125" style="3" customWidth="1"/>
    <col min="8454" max="8704" width="9.140625" style="3"/>
    <col min="8705" max="8705" width="11.5703125" style="3" customWidth="1"/>
    <col min="8706" max="8706" width="3" style="3" bestFit="1" customWidth="1"/>
    <col min="8707" max="8707" width="2.28515625" style="3" customWidth="1"/>
    <col min="8708" max="8708" width="58" style="3" customWidth="1"/>
    <col min="8709" max="8709" width="29.42578125" style="3" customWidth="1"/>
    <col min="8710" max="8960" width="9.140625" style="3"/>
    <col min="8961" max="8961" width="11.5703125" style="3" customWidth="1"/>
    <col min="8962" max="8962" width="3" style="3" bestFit="1" customWidth="1"/>
    <col min="8963" max="8963" width="2.28515625" style="3" customWidth="1"/>
    <col min="8964" max="8964" width="58" style="3" customWidth="1"/>
    <col min="8965" max="8965" width="29.42578125" style="3" customWidth="1"/>
    <col min="8966" max="9216" width="9.140625" style="3"/>
    <col min="9217" max="9217" width="11.5703125" style="3" customWidth="1"/>
    <col min="9218" max="9218" width="3" style="3" bestFit="1" customWidth="1"/>
    <col min="9219" max="9219" width="2.28515625" style="3" customWidth="1"/>
    <col min="9220" max="9220" width="58" style="3" customWidth="1"/>
    <col min="9221" max="9221" width="29.42578125" style="3" customWidth="1"/>
    <col min="9222" max="9472" width="9.140625" style="3"/>
    <col min="9473" max="9473" width="11.5703125" style="3" customWidth="1"/>
    <col min="9474" max="9474" width="3" style="3" bestFit="1" customWidth="1"/>
    <col min="9475" max="9475" width="2.28515625" style="3" customWidth="1"/>
    <col min="9476" max="9476" width="58" style="3" customWidth="1"/>
    <col min="9477" max="9477" width="29.42578125" style="3" customWidth="1"/>
    <col min="9478" max="9728" width="9.140625" style="3"/>
    <col min="9729" max="9729" width="11.5703125" style="3" customWidth="1"/>
    <col min="9730" max="9730" width="3" style="3" bestFit="1" customWidth="1"/>
    <col min="9731" max="9731" width="2.28515625" style="3" customWidth="1"/>
    <col min="9732" max="9732" width="58" style="3" customWidth="1"/>
    <col min="9733" max="9733" width="29.42578125" style="3" customWidth="1"/>
    <col min="9734" max="9984" width="9.140625" style="3"/>
    <col min="9985" max="9985" width="11.5703125" style="3" customWidth="1"/>
    <col min="9986" max="9986" width="3" style="3" bestFit="1" customWidth="1"/>
    <col min="9987" max="9987" width="2.28515625" style="3" customWidth="1"/>
    <col min="9988" max="9988" width="58" style="3" customWidth="1"/>
    <col min="9989" max="9989" width="29.42578125" style="3" customWidth="1"/>
    <col min="9990" max="10240" width="9.140625" style="3"/>
    <col min="10241" max="10241" width="11.5703125" style="3" customWidth="1"/>
    <col min="10242" max="10242" width="3" style="3" bestFit="1" customWidth="1"/>
    <col min="10243" max="10243" width="2.28515625" style="3" customWidth="1"/>
    <col min="10244" max="10244" width="58" style="3" customWidth="1"/>
    <col min="10245" max="10245" width="29.42578125" style="3" customWidth="1"/>
    <col min="10246" max="10496" width="9.140625" style="3"/>
    <col min="10497" max="10497" width="11.5703125" style="3" customWidth="1"/>
    <col min="10498" max="10498" width="3" style="3" bestFit="1" customWidth="1"/>
    <col min="10499" max="10499" width="2.28515625" style="3" customWidth="1"/>
    <col min="10500" max="10500" width="58" style="3" customWidth="1"/>
    <col min="10501" max="10501" width="29.42578125" style="3" customWidth="1"/>
    <col min="10502" max="10752" width="9.140625" style="3"/>
    <col min="10753" max="10753" width="11.5703125" style="3" customWidth="1"/>
    <col min="10754" max="10754" width="3" style="3" bestFit="1" customWidth="1"/>
    <col min="10755" max="10755" width="2.28515625" style="3" customWidth="1"/>
    <col min="10756" max="10756" width="58" style="3" customWidth="1"/>
    <col min="10757" max="10757" width="29.42578125" style="3" customWidth="1"/>
    <col min="10758" max="11008" width="9.140625" style="3"/>
    <col min="11009" max="11009" width="11.5703125" style="3" customWidth="1"/>
    <col min="11010" max="11010" width="3" style="3" bestFit="1" customWidth="1"/>
    <col min="11011" max="11011" width="2.28515625" style="3" customWidth="1"/>
    <col min="11012" max="11012" width="58" style="3" customWidth="1"/>
    <col min="11013" max="11013" width="29.42578125" style="3" customWidth="1"/>
    <col min="11014" max="11264" width="9.140625" style="3"/>
    <col min="11265" max="11265" width="11.5703125" style="3" customWidth="1"/>
    <col min="11266" max="11266" width="3" style="3" bestFit="1" customWidth="1"/>
    <col min="11267" max="11267" width="2.28515625" style="3" customWidth="1"/>
    <col min="11268" max="11268" width="58" style="3" customWidth="1"/>
    <col min="11269" max="11269" width="29.42578125" style="3" customWidth="1"/>
    <col min="11270" max="11520" width="9.140625" style="3"/>
    <col min="11521" max="11521" width="11.5703125" style="3" customWidth="1"/>
    <col min="11522" max="11522" width="3" style="3" bestFit="1" customWidth="1"/>
    <col min="11523" max="11523" width="2.28515625" style="3" customWidth="1"/>
    <col min="11524" max="11524" width="58" style="3" customWidth="1"/>
    <col min="11525" max="11525" width="29.42578125" style="3" customWidth="1"/>
    <col min="11526" max="11776" width="9.140625" style="3"/>
    <col min="11777" max="11777" width="11.5703125" style="3" customWidth="1"/>
    <col min="11778" max="11778" width="3" style="3" bestFit="1" customWidth="1"/>
    <col min="11779" max="11779" width="2.28515625" style="3" customWidth="1"/>
    <col min="11780" max="11780" width="58" style="3" customWidth="1"/>
    <col min="11781" max="11781" width="29.42578125" style="3" customWidth="1"/>
    <col min="11782" max="12032" width="9.140625" style="3"/>
    <col min="12033" max="12033" width="11.5703125" style="3" customWidth="1"/>
    <col min="12034" max="12034" width="3" style="3" bestFit="1" customWidth="1"/>
    <col min="12035" max="12035" width="2.28515625" style="3" customWidth="1"/>
    <col min="12036" max="12036" width="58" style="3" customWidth="1"/>
    <col min="12037" max="12037" width="29.42578125" style="3" customWidth="1"/>
    <col min="12038" max="12288" width="9.140625" style="3"/>
    <col min="12289" max="12289" width="11.5703125" style="3" customWidth="1"/>
    <col min="12290" max="12290" width="3" style="3" bestFit="1" customWidth="1"/>
    <col min="12291" max="12291" width="2.28515625" style="3" customWidth="1"/>
    <col min="12292" max="12292" width="58" style="3" customWidth="1"/>
    <col min="12293" max="12293" width="29.42578125" style="3" customWidth="1"/>
    <col min="12294" max="12544" width="9.140625" style="3"/>
    <col min="12545" max="12545" width="11.5703125" style="3" customWidth="1"/>
    <col min="12546" max="12546" width="3" style="3" bestFit="1" customWidth="1"/>
    <col min="12547" max="12547" width="2.28515625" style="3" customWidth="1"/>
    <col min="12548" max="12548" width="58" style="3" customWidth="1"/>
    <col min="12549" max="12549" width="29.42578125" style="3" customWidth="1"/>
    <col min="12550" max="12800" width="9.140625" style="3"/>
    <col min="12801" max="12801" width="11.5703125" style="3" customWidth="1"/>
    <col min="12802" max="12802" width="3" style="3" bestFit="1" customWidth="1"/>
    <col min="12803" max="12803" width="2.28515625" style="3" customWidth="1"/>
    <col min="12804" max="12804" width="58" style="3" customWidth="1"/>
    <col min="12805" max="12805" width="29.42578125" style="3" customWidth="1"/>
    <col min="12806" max="13056" width="9.140625" style="3"/>
    <col min="13057" max="13057" width="11.5703125" style="3" customWidth="1"/>
    <col min="13058" max="13058" width="3" style="3" bestFit="1" customWidth="1"/>
    <col min="13059" max="13059" width="2.28515625" style="3" customWidth="1"/>
    <col min="13060" max="13060" width="58" style="3" customWidth="1"/>
    <col min="13061" max="13061" width="29.42578125" style="3" customWidth="1"/>
    <col min="13062" max="13312" width="9.140625" style="3"/>
    <col min="13313" max="13313" width="11.5703125" style="3" customWidth="1"/>
    <col min="13314" max="13314" width="3" style="3" bestFit="1" customWidth="1"/>
    <col min="13315" max="13315" width="2.28515625" style="3" customWidth="1"/>
    <col min="13316" max="13316" width="58" style="3" customWidth="1"/>
    <col min="13317" max="13317" width="29.42578125" style="3" customWidth="1"/>
    <col min="13318" max="13568" width="9.140625" style="3"/>
    <col min="13569" max="13569" width="11.5703125" style="3" customWidth="1"/>
    <col min="13570" max="13570" width="3" style="3" bestFit="1" customWidth="1"/>
    <col min="13571" max="13571" width="2.28515625" style="3" customWidth="1"/>
    <col min="13572" max="13572" width="58" style="3" customWidth="1"/>
    <col min="13573" max="13573" width="29.42578125" style="3" customWidth="1"/>
    <col min="13574" max="13824" width="9.140625" style="3"/>
    <col min="13825" max="13825" width="11.5703125" style="3" customWidth="1"/>
    <col min="13826" max="13826" width="3" style="3" bestFit="1" customWidth="1"/>
    <col min="13827" max="13827" width="2.28515625" style="3" customWidth="1"/>
    <col min="13828" max="13828" width="58" style="3" customWidth="1"/>
    <col min="13829" max="13829" width="29.42578125" style="3" customWidth="1"/>
    <col min="13830" max="14080" width="9.140625" style="3"/>
    <col min="14081" max="14081" width="11.5703125" style="3" customWidth="1"/>
    <col min="14082" max="14082" width="3" style="3" bestFit="1" customWidth="1"/>
    <col min="14083" max="14083" width="2.28515625" style="3" customWidth="1"/>
    <col min="14084" max="14084" width="58" style="3" customWidth="1"/>
    <col min="14085" max="14085" width="29.42578125" style="3" customWidth="1"/>
    <col min="14086" max="14336" width="9.140625" style="3"/>
    <col min="14337" max="14337" width="11.5703125" style="3" customWidth="1"/>
    <col min="14338" max="14338" width="3" style="3" bestFit="1" customWidth="1"/>
    <col min="14339" max="14339" width="2.28515625" style="3" customWidth="1"/>
    <col min="14340" max="14340" width="58" style="3" customWidth="1"/>
    <col min="14341" max="14341" width="29.42578125" style="3" customWidth="1"/>
    <col min="14342" max="14592" width="9.140625" style="3"/>
    <col min="14593" max="14593" width="11.5703125" style="3" customWidth="1"/>
    <col min="14594" max="14594" width="3" style="3" bestFit="1" customWidth="1"/>
    <col min="14595" max="14595" width="2.28515625" style="3" customWidth="1"/>
    <col min="14596" max="14596" width="58" style="3" customWidth="1"/>
    <col min="14597" max="14597" width="29.42578125" style="3" customWidth="1"/>
    <col min="14598" max="14848" width="9.140625" style="3"/>
    <col min="14849" max="14849" width="11.5703125" style="3" customWidth="1"/>
    <col min="14850" max="14850" width="3" style="3" bestFit="1" customWidth="1"/>
    <col min="14851" max="14851" width="2.28515625" style="3" customWidth="1"/>
    <col min="14852" max="14852" width="58" style="3" customWidth="1"/>
    <col min="14853" max="14853" width="29.42578125" style="3" customWidth="1"/>
    <col min="14854" max="15104" width="9.140625" style="3"/>
    <col min="15105" max="15105" width="11.5703125" style="3" customWidth="1"/>
    <col min="15106" max="15106" width="3" style="3" bestFit="1" customWidth="1"/>
    <col min="15107" max="15107" width="2.28515625" style="3" customWidth="1"/>
    <col min="15108" max="15108" width="58" style="3" customWidth="1"/>
    <col min="15109" max="15109" width="29.42578125" style="3" customWidth="1"/>
    <col min="15110" max="15360" width="9.140625" style="3"/>
    <col min="15361" max="15361" width="11.5703125" style="3" customWidth="1"/>
    <col min="15362" max="15362" width="3" style="3" bestFit="1" customWidth="1"/>
    <col min="15363" max="15363" width="2.28515625" style="3" customWidth="1"/>
    <col min="15364" max="15364" width="58" style="3" customWidth="1"/>
    <col min="15365" max="15365" width="29.42578125" style="3" customWidth="1"/>
    <col min="15366" max="15616" width="9.140625" style="3"/>
    <col min="15617" max="15617" width="11.5703125" style="3" customWidth="1"/>
    <col min="15618" max="15618" width="3" style="3" bestFit="1" customWidth="1"/>
    <col min="15619" max="15619" width="2.28515625" style="3" customWidth="1"/>
    <col min="15620" max="15620" width="58" style="3" customWidth="1"/>
    <col min="15621" max="15621" width="29.42578125" style="3" customWidth="1"/>
    <col min="15622" max="15872" width="9.140625" style="3"/>
    <col min="15873" max="15873" width="11.5703125" style="3" customWidth="1"/>
    <col min="15874" max="15874" width="3" style="3" bestFit="1" customWidth="1"/>
    <col min="15875" max="15875" width="2.28515625" style="3" customWidth="1"/>
    <col min="15876" max="15876" width="58" style="3" customWidth="1"/>
    <col min="15877" max="15877" width="29.42578125" style="3" customWidth="1"/>
    <col min="15878" max="16128" width="9.140625" style="3"/>
    <col min="16129" max="16129" width="11.5703125" style="3" customWidth="1"/>
    <col min="16130" max="16130" width="3" style="3" bestFit="1" customWidth="1"/>
    <col min="16131" max="16131" width="2.28515625" style="3" customWidth="1"/>
    <col min="16132" max="16132" width="58" style="3" customWidth="1"/>
    <col min="16133" max="16133" width="29.42578125" style="3" customWidth="1"/>
    <col min="16134" max="16384" width="9.140625" style="3"/>
  </cols>
  <sheetData>
    <row r="1" spans="2:6">
      <c r="B1" s="1" t="s">
        <v>0</v>
      </c>
      <c r="C1" s="2"/>
      <c r="F1" s="1"/>
    </row>
    <row r="2" spans="2:6">
      <c r="B2" s="3"/>
    </row>
    <row r="3" spans="2:6" ht="12.75" customHeight="1">
      <c r="D3" s="7" t="s">
        <v>1</v>
      </c>
    </row>
    <row r="4" spans="2:6">
      <c r="D4" s="8" t="s">
        <v>123</v>
      </c>
    </row>
    <row r="5" spans="2:6">
      <c r="D5" s="9"/>
    </row>
    <row r="6" spans="2:6">
      <c r="D6" s="10" t="s">
        <v>2</v>
      </c>
      <c r="E6" s="11"/>
    </row>
    <row r="7" spans="2:6">
      <c r="D7" s="10" t="s">
        <v>3</v>
      </c>
      <c r="E7" s="11"/>
    </row>
    <row r="8" spans="2:6">
      <c r="D8" s="12" t="s">
        <v>4</v>
      </c>
      <c r="E8" s="11"/>
    </row>
    <row r="9" spans="2:6">
      <c r="D9" s="256"/>
      <c r="E9" s="257"/>
    </row>
    <row r="10" spans="2:6">
      <c r="D10" s="256"/>
      <c r="E10" s="257"/>
    </row>
    <row r="11" spans="2:6" ht="13.5" thickBot="1">
      <c r="D11" s="10"/>
      <c r="E11" s="13"/>
    </row>
    <row r="12" spans="2:6" ht="23.25" customHeight="1" thickBot="1">
      <c r="B12" s="14" t="s">
        <v>5</v>
      </c>
      <c r="C12" s="15"/>
      <c r="D12" s="16" t="s">
        <v>6</v>
      </c>
      <c r="E12" s="17"/>
      <c r="F12" s="18" t="s">
        <v>7</v>
      </c>
    </row>
    <row r="13" spans="2:6" ht="15.75" customHeight="1">
      <c r="B13" s="19"/>
      <c r="C13" s="20"/>
      <c r="D13" s="21"/>
      <c r="E13" s="22"/>
      <c r="F13" s="23"/>
    </row>
    <row r="14" spans="2:6" ht="18.75" customHeight="1">
      <c r="B14" s="19">
        <f>1</f>
        <v>1</v>
      </c>
      <c r="C14" s="20"/>
      <c r="D14" s="24" t="s">
        <v>8</v>
      </c>
      <c r="E14" s="25"/>
      <c r="F14" s="26" t="str">
        <f>IF(E14&gt;0,ROUND(E14/$E$260*100,0),"")</f>
        <v/>
      </c>
    </row>
    <row r="15" spans="2:6" ht="11.25" customHeight="1">
      <c r="B15" s="19"/>
      <c r="C15" s="20"/>
      <c r="D15" s="27"/>
      <c r="E15" s="28"/>
      <c r="F15" s="23"/>
    </row>
    <row r="16" spans="2:6" ht="19.5" customHeight="1">
      <c r="B16" s="19"/>
      <c r="C16" s="20"/>
      <c r="D16" s="29" t="s">
        <v>9</v>
      </c>
      <c r="E16" s="28"/>
      <c r="F16" s="23"/>
    </row>
    <row r="17" spans="2:6" ht="13.5" customHeight="1">
      <c r="B17" s="19"/>
      <c r="C17" s="20"/>
      <c r="D17" s="30"/>
      <c r="E17" s="28"/>
      <c r="F17" s="23"/>
    </row>
    <row r="18" spans="2:6" ht="13.5" customHeight="1">
      <c r="B18" s="19"/>
      <c r="C18" s="20"/>
      <c r="D18" s="30" t="s">
        <v>10</v>
      </c>
      <c r="E18" s="28"/>
      <c r="F18" s="23"/>
    </row>
    <row r="19" spans="2:6" ht="12" customHeight="1">
      <c r="B19" s="19"/>
      <c r="C19" s="20"/>
      <c r="D19" s="30" t="s">
        <v>11</v>
      </c>
      <c r="E19" s="28"/>
      <c r="F19" s="23"/>
    </row>
    <row r="20" spans="2:6" ht="13.5" customHeight="1">
      <c r="B20" s="19"/>
      <c r="C20" s="20"/>
      <c r="D20" s="21"/>
      <c r="E20" s="22"/>
      <c r="F20" s="23"/>
    </row>
    <row r="21" spans="2:6" ht="10.9" customHeight="1" thickBot="1">
      <c r="B21" s="31"/>
      <c r="C21" s="32"/>
      <c r="D21" s="33"/>
      <c r="E21" s="34"/>
      <c r="F21" s="35"/>
    </row>
    <row r="22" spans="2:6" ht="27" customHeight="1">
      <c r="B22" s="36">
        <f>B14+1</f>
        <v>2</v>
      </c>
      <c r="C22" s="37"/>
      <c r="D22" s="38" t="s">
        <v>12</v>
      </c>
      <c r="E22" s="39"/>
      <c r="F22" s="26" t="str">
        <f>IF(E22&gt;0,ROUND(E22/$E$260*100,0),"")</f>
        <v/>
      </c>
    </row>
    <row r="23" spans="2:6" ht="6" customHeight="1">
      <c r="B23" s="36"/>
      <c r="C23" s="37"/>
      <c r="D23" s="40"/>
      <c r="E23" s="28"/>
      <c r="F23" s="41"/>
    </row>
    <row r="24" spans="2:6">
      <c r="B24" s="36"/>
      <c r="C24" s="37"/>
      <c r="D24" s="42" t="s">
        <v>9</v>
      </c>
      <c r="E24" s="28"/>
      <c r="F24" s="41"/>
    </row>
    <row r="25" spans="2:6">
      <c r="B25" s="36"/>
      <c r="C25" s="37"/>
      <c r="D25" s="43"/>
      <c r="E25" s="28"/>
      <c r="F25" s="41"/>
    </row>
    <row r="26" spans="2:6">
      <c r="B26" s="36"/>
      <c r="C26" s="37"/>
      <c r="D26" s="44" t="s">
        <v>121</v>
      </c>
      <c r="E26" s="28"/>
      <c r="F26" s="41"/>
    </row>
    <row r="27" spans="2:6">
      <c r="B27" s="36"/>
      <c r="C27" s="37"/>
      <c r="D27" s="43"/>
      <c r="E27" s="45"/>
      <c r="F27" s="41"/>
    </row>
    <row r="28" spans="2:6">
      <c r="B28" s="36"/>
      <c r="C28" s="37"/>
      <c r="D28" s="43" t="s">
        <v>11</v>
      </c>
      <c r="E28" s="45"/>
      <c r="F28" s="41"/>
    </row>
    <row r="29" spans="2:6" ht="13.5" thickBot="1">
      <c r="B29" s="46"/>
      <c r="C29" s="47"/>
      <c r="D29" s="48"/>
      <c r="E29" s="49"/>
      <c r="F29" s="50"/>
    </row>
    <row r="30" spans="2:6">
      <c r="B30" s="51"/>
      <c r="C30" s="52"/>
      <c r="D30" s="53"/>
      <c r="E30" s="54"/>
      <c r="F30" s="55"/>
    </row>
    <row r="31" spans="2:6">
      <c r="B31" s="36">
        <f>B22+1</f>
        <v>3</v>
      </c>
      <c r="C31" s="37"/>
      <c r="D31" s="56" t="s">
        <v>13</v>
      </c>
      <c r="E31" s="57"/>
      <c r="F31" s="26" t="str">
        <f>IF(E31&gt;0,ROUND(E31/$E$260*100,0),"")</f>
        <v/>
      </c>
    </row>
    <row r="32" spans="2:6" ht="6.6" customHeight="1">
      <c r="B32" s="19"/>
      <c r="C32" s="37"/>
      <c r="D32" s="43"/>
      <c r="E32" s="45"/>
      <c r="F32" s="41"/>
    </row>
    <row r="33" spans="2:6">
      <c r="B33" s="19"/>
      <c r="C33" s="37"/>
      <c r="D33" s="42" t="s">
        <v>14</v>
      </c>
      <c r="E33" s="45"/>
      <c r="F33" s="41"/>
    </row>
    <row r="34" spans="2:6">
      <c r="B34" s="19"/>
      <c r="C34" s="37"/>
      <c r="D34" s="42"/>
      <c r="E34" s="45"/>
      <c r="F34" s="41"/>
    </row>
    <row r="35" spans="2:6">
      <c r="B35" s="19"/>
      <c r="C35" s="37"/>
      <c r="D35" s="42" t="s">
        <v>15</v>
      </c>
      <c r="E35" s="45"/>
      <c r="F35" s="41"/>
    </row>
    <row r="36" spans="2:6" ht="25.5">
      <c r="B36" s="19"/>
      <c r="C36" s="37"/>
      <c r="D36" s="43" t="s">
        <v>16</v>
      </c>
      <c r="E36" s="45"/>
      <c r="F36" s="41"/>
    </row>
    <row r="37" spans="2:6">
      <c r="B37" s="19"/>
      <c r="C37" s="37"/>
      <c r="D37" s="43"/>
      <c r="E37" s="45"/>
      <c r="F37" s="41"/>
    </row>
    <row r="38" spans="2:6">
      <c r="B38" s="19"/>
      <c r="C38" s="37"/>
      <c r="D38" s="43" t="s">
        <v>11</v>
      </c>
      <c r="E38" s="45"/>
      <c r="F38" s="41"/>
    </row>
    <row r="39" spans="2:6" ht="13.5" thickBot="1">
      <c r="B39" s="31"/>
      <c r="C39" s="47"/>
      <c r="D39" s="58"/>
      <c r="E39" s="49"/>
      <c r="F39" s="50"/>
    </row>
    <row r="40" spans="2:6">
      <c r="B40" s="64"/>
      <c r="C40" s="65"/>
      <c r="D40" s="55"/>
      <c r="E40" s="54"/>
      <c r="F40" s="55"/>
    </row>
    <row r="41" spans="2:6">
      <c r="B41" s="19">
        <f>B31+1</f>
        <v>4</v>
      </c>
      <c r="C41" s="20"/>
      <c r="D41" s="59" t="s">
        <v>17</v>
      </c>
      <c r="E41" s="57"/>
      <c r="F41" s="41"/>
    </row>
    <row r="42" spans="2:6">
      <c r="B42" s="19"/>
      <c r="C42" s="20"/>
      <c r="D42" s="59"/>
      <c r="E42" s="45"/>
      <c r="F42" s="41"/>
    </row>
    <row r="43" spans="2:6">
      <c r="B43" s="19"/>
      <c r="C43" s="20"/>
      <c r="D43" s="60" t="s">
        <v>14</v>
      </c>
      <c r="E43" s="45"/>
      <c r="F43" s="41"/>
    </row>
    <row r="44" spans="2:6">
      <c r="B44" s="19"/>
      <c r="C44" s="20"/>
      <c r="D44" s="61"/>
      <c r="E44" s="45"/>
      <c r="F44" s="41"/>
    </row>
    <row r="45" spans="2:6">
      <c r="B45" s="19"/>
      <c r="C45" s="20"/>
      <c r="D45" s="60" t="s">
        <v>15</v>
      </c>
      <c r="E45" s="45"/>
      <c r="F45" s="41"/>
    </row>
    <row r="46" spans="2:6">
      <c r="B46" s="19"/>
      <c r="C46" s="20"/>
      <c r="D46" s="62" t="s">
        <v>18</v>
      </c>
      <c r="E46" s="45"/>
      <c r="F46" s="41"/>
    </row>
    <row r="47" spans="2:6">
      <c r="B47" s="19"/>
      <c r="C47" s="20"/>
      <c r="D47" s="21"/>
      <c r="E47" s="45"/>
      <c r="F47" s="41"/>
    </row>
    <row r="48" spans="2:6">
      <c r="B48" s="19"/>
      <c r="C48" s="20"/>
      <c r="D48" s="60" t="s">
        <v>11</v>
      </c>
      <c r="E48" s="45"/>
      <c r="F48" s="41"/>
    </row>
    <row r="49" spans="2:6">
      <c r="B49" s="19"/>
      <c r="C49" s="20"/>
      <c r="D49" s="60"/>
      <c r="E49" s="45"/>
      <c r="F49" s="41"/>
    </row>
    <row r="50" spans="2:6" ht="13.5" thickBot="1">
      <c r="B50" s="31"/>
      <c r="C50" s="32"/>
      <c r="D50" s="63"/>
      <c r="E50" s="49"/>
      <c r="F50" s="50"/>
    </row>
    <row r="51" spans="2:6" ht="13.9" customHeight="1">
      <c r="B51" s="64"/>
      <c r="C51" s="65"/>
      <c r="D51" s="66"/>
      <c r="E51" s="67"/>
      <c r="F51" s="55"/>
    </row>
    <row r="52" spans="2:6" ht="24">
      <c r="B52" s="36">
        <f>B41+1</f>
        <v>5</v>
      </c>
      <c r="C52" s="20"/>
      <c r="D52" s="60" t="s">
        <v>19</v>
      </c>
      <c r="E52" s="39"/>
      <c r="F52" s="26" t="str">
        <f>IF(E52&gt;0,ROUND(E52/$E$260*100,0),"")</f>
        <v/>
      </c>
    </row>
    <row r="53" spans="2:6" ht="6.6" customHeight="1">
      <c r="B53" s="19"/>
      <c r="C53" s="20"/>
      <c r="D53" s="60" t="s">
        <v>20</v>
      </c>
      <c r="E53" s="28"/>
      <c r="F53" s="68"/>
    </row>
    <row r="54" spans="2:6">
      <c r="B54" s="19"/>
      <c r="C54" s="20"/>
      <c r="D54" s="21"/>
      <c r="E54" s="28"/>
      <c r="F54" s="41"/>
    </row>
    <row r="55" spans="2:6">
      <c r="B55" s="19"/>
      <c r="C55" s="20"/>
      <c r="D55" s="29" t="s">
        <v>14</v>
      </c>
      <c r="E55" s="28"/>
      <c r="F55" s="41"/>
    </row>
    <row r="56" spans="2:6">
      <c r="B56" s="19"/>
      <c r="C56" s="20"/>
      <c r="D56" s="69"/>
      <c r="E56" s="28"/>
      <c r="F56" s="41"/>
    </row>
    <row r="57" spans="2:6">
      <c r="B57" s="19"/>
      <c r="C57" s="20"/>
      <c r="D57" s="29" t="s">
        <v>15</v>
      </c>
      <c r="E57" s="28"/>
      <c r="F57" s="41"/>
    </row>
    <row r="58" spans="2:6">
      <c r="B58" s="19"/>
      <c r="C58" s="20"/>
      <c r="D58" s="44" t="s">
        <v>21</v>
      </c>
      <c r="E58" s="28"/>
      <c r="F58" s="41"/>
    </row>
    <row r="59" spans="2:6">
      <c r="B59" s="19"/>
      <c r="C59" s="20"/>
      <c r="D59" s="30"/>
      <c r="E59" s="28"/>
      <c r="F59" s="41"/>
    </row>
    <row r="60" spans="2:6">
      <c r="B60" s="19"/>
      <c r="C60" s="20"/>
      <c r="D60" s="30" t="s">
        <v>11</v>
      </c>
      <c r="E60" s="28"/>
      <c r="F60" s="41"/>
    </row>
    <row r="61" spans="2:6" ht="13.5" thickBot="1">
      <c r="B61" s="31"/>
      <c r="C61" s="32"/>
      <c r="D61" s="33"/>
      <c r="E61" s="49"/>
      <c r="F61" s="50"/>
    </row>
    <row r="62" spans="2:6">
      <c r="B62" s="90"/>
      <c r="C62" s="20"/>
      <c r="D62" s="91"/>
      <c r="E62" s="92"/>
      <c r="F62" s="93"/>
    </row>
    <row r="63" spans="2:6">
      <c r="B63" s="90"/>
      <c r="C63" s="20"/>
      <c r="D63" s="91"/>
      <c r="E63" s="92"/>
      <c r="F63" s="93"/>
    </row>
    <row r="64" spans="2:6">
      <c r="B64" s="90"/>
      <c r="C64" s="20"/>
      <c r="D64" s="91"/>
      <c r="E64" s="92"/>
      <c r="F64" s="93"/>
    </row>
    <row r="65" spans="2:6">
      <c r="B65" s="90"/>
      <c r="C65" s="20"/>
      <c r="D65" s="91"/>
      <c r="E65" s="92"/>
      <c r="F65" s="93"/>
    </row>
    <row r="66" spans="2:6">
      <c r="B66" s="90"/>
      <c r="C66" s="20"/>
      <c r="D66" s="91"/>
      <c r="E66" s="92"/>
      <c r="F66" s="93"/>
    </row>
    <row r="67" spans="2:6">
      <c r="B67" s="90"/>
      <c r="C67" s="20"/>
      <c r="D67" s="91"/>
      <c r="E67" s="92"/>
      <c r="F67" s="93"/>
    </row>
    <row r="68" spans="2:6">
      <c r="B68" s="90"/>
      <c r="C68" s="20"/>
      <c r="D68" s="91"/>
      <c r="E68" s="92"/>
      <c r="F68" s="93"/>
    </row>
    <row r="69" spans="2:6" ht="13.5" thickBot="1">
      <c r="B69" s="90"/>
      <c r="C69" s="20"/>
      <c r="D69" s="91"/>
      <c r="E69" s="92"/>
      <c r="F69" s="93"/>
    </row>
    <row r="70" spans="2:6">
      <c r="B70" s="64"/>
      <c r="C70" s="52"/>
      <c r="D70" s="70"/>
      <c r="E70" s="71"/>
      <c r="F70" s="72"/>
    </row>
    <row r="71" spans="2:6">
      <c r="B71" s="19">
        <f>B52+1</f>
        <v>6</v>
      </c>
      <c r="C71" s="37"/>
      <c r="D71" s="73" t="s">
        <v>22</v>
      </c>
      <c r="E71" s="74"/>
      <c r="F71" s="75"/>
    </row>
    <row r="72" spans="2:6" ht="16.899999999999999" customHeight="1">
      <c r="B72" s="19"/>
      <c r="C72" s="37"/>
      <c r="D72" s="73"/>
      <c r="E72" s="76"/>
      <c r="F72" s="77"/>
    </row>
    <row r="73" spans="2:6">
      <c r="B73" s="19"/>
      <c r="C73" s="37"/>
      <c r="D73" s="78" t="s">
        <v>15</v>
      </c>
      <c r="E73" s="76"/>
      <c r="F73" s="77"/>
    </row>
    <row r="74" spans="2:6">
      <c r="B74" s="19"/>
      <c r="C74" s="37"/>
      <c r="D74" s="79" t="s">
        <v>21</v>
      </c>
      <c r="E74" s="76"/>
      <c r="F74" s="77"/>
    </row>
    <row r="75" spans="2:6">
      <c r="B75" s="19"/>
      <c r="C75" s="37"/>
      <c r="D75" s="80"/>
      <c r="E75" s="76"/>
      <c r="F75" s="77"/>
    </row>
    <row r="76" spans="2:6" ht="12" customHeight="1">
      <c r="B76" s="19"/>
      <c r="C76" s="37"/>
      <c r="D76" s="80" t="s">
        <v>11</v>
      </c>
      <c r="E76" s="76"/>
      <c r="F76" s="77"/>
    </row>
    <row r="77" spans="2:6" ht="13.5" thickBot="1">
      <c r="B77" s="31"/>
      <c r="C77" s="47"/>
      <c r="D77" s="81"/>
      <c r="E77" s="82"/>
      <c r="F77" s="35"/>
    </row>
    <row r="78" spans="2:6">
      <c r="B78" s="64"/>
      <c r="C78" s="52"/>
      <c r="D78" s="83"/>
      <c r="E78" s="71"/>
      <c r="F78" s="55"/>
    </row>
    <row r="79" spans="2:6">
      <c r="B79" s="19">
        <f>B71+1</f>
        <v>7</v>
      </c>
      <c r="C79" s="37"/>
      <c r="D79" s="73" t="s">
        <v>23</v>
      </c>
      <c r="E79" s="84"/>
      <c r="F79" s="26" t="str">
        <f>IF(E79&gt;0,ROUND(E79/$E$260*100,0),"")</f>
        <v/>
      </c>
    </row>
    <row r="80" spans="2:6">
      <c r="B80" s="19"/>
      <c r="C80" s="37"/>
      <c r="D80" s="73"/>
      <c r="E80" s="22"/>
      <c r="F80" s="41"/>
    </row>
    <row r="81" spans="2:6">
      <c r="B81" s="19"/>
      <c r="C81" s="37"/>
      <c r="D81" s="85"/>
      <c r="E81" s="22"/>
      <c r="F81" s="41"/>
    </row>
    <row r="82" spans="2:6">
      <c r="B82" s="19"/>
      <c r="C82" s="37"/>
      <c r="D82" s="86" t="s">
        <v>15</v>
      </c>
      <c r="E82" s="22"/>
      <c r="F82" s="41"/>
    </row>
    <row r="83" spans="2:6">
      <c r="B83" s="19"/>
      <c r="C83" s="37"/>
      <c r="D83" s="87" t="s">
        <v>21</v>
      </c>
      <c r="E83" s="22"/>
      <c r="F83" s="41"/>
    </row>
    <row r="84" spans="2:6">
      <c r="B84" s="19"/>
      <c r="C84" s="37"/>
      <c r="D84" s="88" t="s">
        <v>11</v>
      </c>
      <c r="E84" s="22"/>
      <c r="F84" s="41"/>
    </row>
    <row r="85" spans="2:6" ht="13.5" thickBot="1">
      <c r="B85" s="31"/>
      <c r="C85" s="47"/>
      <c r="D85" s="89"/>
      <c r="E85" s="82"/>
      <c r="F85" s="50"/>
    </row>
    <row r="86" spans="2:6">
      <c r="B86" s="64"/>
      <c r="C86" s="52"/>
      <c r="D86" s="95"/>
      <c r="E86" s="71"/>
      <c r="F86" s="55"/>
    </row>
    <row r="87" spans="2:6" ht="16.149999999999999" customHeight="1">
      <c r="B87" s="19">
        <f>B79+1</f>
        <v>8</v>
      </c>
      <c r="C87" s="37"/>
      <c r="D87" s="73" t="s">
        <v>24</v>
      </c>
      <c r="E87" s="96"/>
      <c r="F87" s="97"/>
    </row>
    <row r="88" spans="2:6" ht="15" customHeight="1">
      <c r="B88" s="19"/>
      <c r="C88" s="37"/>
      <c r="D88" s="73"/>
      <c r="E88" s="22"/>
      <c r="F88" s="98"/>
    </row>
    <row r="89" spans="2:6">
      <c r="B89" s="19"/>
      <c r="C89" s="37"/>
      <c r="D89" s="42" t="s">
        <v>14</v>
      </c>
      <c r="E89" s="22"/>
      <c r="F89" s="98"/>
    </row>
    <row r="90" spans="2:6">
      <c r="B90" s="19"/>
      <c r="C90" s="37"/>
      <c r="D90" s="42" t="s">
        <v>15</v>
      </c>
      <c r="E90" s="22"/>
      <c r="F90" s="98"/>
    </row>
    <row r="91" spans="2:6">
      <c r="B91" s="19"/>
      <c r="C91" s="37"/>
      <c r="D91" s="87" t="s">
        <v>21</v>
      </c>
      <c r="E91" s="22"/>
      <c r="F91" s="98"/>
    </row>
    <row r="92" spans="2:6">
      <c r="B92" s="19"/>
      <c r="C92" s="37"/>
      <c r="D92" s="80"/>
      <c r="E92" s="22"/>
      <c r="F92" s="98"/>
    </row>
    <row r="93" spans="2:6">
      <c r="B93" s="19"/>
      <c r="C93" s="37"/>
      <c r="D93" s="80" t="s">
        <v>11</v>
      </c>
      <c r="E93" s="22"/>
      <c r="F93" s="98"/>
    </row>
    <row r="94" spans="2:6" ht="13.5" thickBot="1">
      <c r="B94" s="31"/>
      <c r="C94" s="47"/>
      <c r="D94" s="99"/>
      <c r="E94" s="34"/>
      <c r="F94" s="100"/>
    </row>
    <row r="95" spans="2:6" s="105" customFormat="1" ht="12.6" customHeight="1">
      <c r="B95" s="101"/>
      <c r="C95" s="102"/>
      <c r="D95" s="56"/>
      <c r="E95" s="103"/>
      <c r="F95" s="104"/>
    </row>
    <row r="96" spans="2:6" s="105" customFormat="1" ht="12.6" customHeight="1">
      <c r="B96" s="106">
        <f>B87+1</f>
        <v>9</v>
      </c>
      <c r="C96" s="102"/>
      <c r="D96" s="107" t="s">
        <v>25</v>
      </c>
      <c r="E96" s="108"/>
      <c r="F96" s="26" t="str">
        <f>IF(E96&gt;0,ROUND(E96/$E$260*100,0),"")</f>
        <v/>
      </c>
    </row>
    <row r="97" spans="2:6" s="105" customFormat="1" ht="7.9" customHeight="1">
      <c r="B97" s="101"/>
      <c r="C97" s="102"/>
      <c r="D97" s="107"/>
      <c r="E97" s="109"/>
      <c r="F97" s="68"/>
    </row>
    <row r="98" spans="2:6" s="105" customFormat="1" ht="12.6" customHeight="1">
      <c r="B98" s="101"/>
      <c r="C98" s="102"/>
      <c r="D98" s="107"/>
      <c r="E98" s="109"/>
      <c r="F98" s="68"/>
    </row>
    <row r="99" spans="2:6" s="105" customFormat="1" ht="12.6" customHeight="1">
      <c r="B99" s="101"/>
      <c r="C99" s="102"/>
      <c r="D99" s="42" t="s">
        <v>14</v>
      </c>
      <c r="E99" s="109"/>
      <c r="F99" s="41"/>
    </row>
    <row r="100" spans="2:6" s="105" customFormat="1" ht="10.15" customHeight="1">
      <c r="B100" s="101"/>
      <c r="C100" s="102"/>
      <c r="D100" s="110"/>
      <c r="E100" s="109"/>
      <c r="F100" s="41"/>
    </row>
    <row r="101" spans="2:6" s="105" customFormat="1" ht="12.6" customHeight="1">
      <c r="B101" s="101"/>
      <c r="C101" s="102"/>
      <c r="D101" s="42" t="s">
        <v>15</v>
      </c>
      <c r="E101" s="109"/>
      <c r="F101" s="41"/>
    </row>
    <row r="102" spans="2:6" s="105" customFormat="1" ht="12.6" customHeight="1">
      <c r="B102" s="101"/>
      <c r="C102" s="102"/>
      <c r="D102" s="44" t="s">
        <v>21</v>
      </c>
      <c r="E102" s="109"/>
      <c r="F102" s="41"/>
    </row>
    <row r="103" spans="2:6" s="105" customFormat="1" ht="12.6" customHeight="1">
      <c r="B103" s="101"/>
      <c r="C103" s="102"/>
      <c r="D103" s="43"/>
      <c r="E103" s="92"/>
      <c r="F103" s="41"/>
    </row>
    <row r="104" spans="2:6" s="105" customFormat="1" ht="12.6" customHeight="1">
      <c r="B104" s="101"/>
      <c r="C104" s="102"/>
      <c r="D104" s="43" t="s">
        <v>11</v>
      </c>
      <c r="E104" s="92"/>
      <c r="F104" s="41"/>
    </row>
    <row r="105" spans="2:6" s="105" customFormat="1" ht="12.6" customHeight="1" thickBot="1">
      <c r="B105" s="101"/>
      <c r="C105" s="102"/>
      <c r="D105" s="111"/>
      <c r="E105" s="92"/>
      <c r="F105" s="41"/>
    </row>
    <row r="106" spans="2:6" s="105" customFormat="1" ht="12.6" customHeight="1">
      <c r="B106" s="112"/>
      <c r="C106" s="113"/>
      <c r="D106" s="114"/>
      <c r="E106" s="54"/>
      <c r="F106" s="55"/>
    </row>
    <row r="107" spans="2:6" s="105" customFormat="1">
      <c r="B107" s="106">
        <f>B96+1</f>
        <v>10</v>
      </c>
      <c r="C107" s="102"/>
      <c r="D107" s="107" t="s">
        <v>26</v>
      </c>
      <c r="E107" s="39"/>
      <c r="F107" s="26" t="str">
        <f>IF(E107&gt;0,ROUND(E107/$E$260*100,0),"")</f>
        <v/>
      </c>
    </row>
    <row r="108" spans="2:6" s="105" customFormat="1" ht="11.25" customHeight="1">
      <c r="B108" s="101"/>
      <c r="C108" s="102"/>
      <c r="D108" s="107"/>
      <c r="E108" s="115"/>
      <c r="F108" s="68"/>
    </row>
    <row r="109" spans="2:6" s="105" customFormat="1">
      <c r="B109" s="101"/>
      <c r="C109" s="102"/>
      <c r="D109" s="42" t="s">
        <v>14</v>
      </c>
      <c r="E109" s="115"/>
      <c r="F109" s="104"/>
    </row>
    <row r="110" spans="2:6" s="105" customFormat="1" ht="9" customHeight="1">
      <c r="B110" s="101"/>
      <c r="C110" s="102"/>
      <c r="D110" s="110"/>
      <c r="E110" s="115"/>
      <c r="F110" s="104"/>
    </row>
    <row r="111" spans="2:6" s="105" customFormat="1">
      <c r="B111" s="101"/>
      <c r="C111" s="102"/>
      <c r="D111" s="42" t="s">
        <v>15</v>
      </c>
      <c r="E111" s="115"/>
      <c r="F111" s="104"/>
    </row>
    <row r="112" spans="2:6" s="105" customFormat="1">
      <c r="B112" s="101"/>
      <c r="C112" s="102"/>
      <c r="D112" s="44" t="s">
        <v>27</v>
      </c>
      <c r="E112" s="115"/>
      <c r="F112" s="104"/>
    </row>
    <row r="113" spans="2:7" s="105" customFormat="1" ht="9" customHeight="1">
      <c r="B113" s="101"/>
      <c r="C113" s="102"/>
      <c r="D113" s="43"/>
      <c r="E113" s="115"/>
      <c r="F113" s="104"/>
    </row>
    <row r="114" spans="2:7" s="105" customFormat="1">
      <c r="B114" s="101"/>
      <c r="C114" s="102"/>
      <c r="D114" s="43" t="s">
        <v>11</v>
      </c>
      <c r="E114" s="115"/>
      <c r="F114" s="104"/>
    </row>
    <row r="115" spans="2:7" s="105" customFormat="1" ht="13.5" thickBot="1">
      <c r="B115" s="116"/>
      <c r="C115" s="117"/>
      <c r="D115" s="111"/>
      <c r="E115" s="118"/>
      <c r="F115" s="119"/>
    </row>
    <row r="116" spans="2:7" s="105" customFormat="1">
      <c r="B116" s="258"/>
      <c r="C116" s="259"/>
      <c r="D116" s="260"/>
      <c r="E116" s="261"/>
      <c r="F116" s="262"/>
    </row>
    <row r="117" spans="2:7">
      <c r="B117" s="36">
        <f>B107+1</f>
        <v>11</v>
      </c>
      <c r="C117" s="37"/>
      <c r="D117" s="120" t="s">
        <v>28</v>
      </c>
      <c r="E117" s="121"/>
      <c r="F117" s="26" t="str">
        <f>IF(E117&gt;0,ROUND(E117/$E$260*100,0),"")</f>
        <v/>
      </c>
      <c r="G117" s="93"/>
    </row>
    <row r="118" spans="2:7" ht="12" customHeight="1">
      <c r="B118" s="36"/>
      <c r="C118" s="37"/>
      <c r="D118" s="38"/>
      <c r="E118" s="122"/>
      <c r="F118" s="68"/>
      <c r="G118" s="93"/>
    </row>
    <row r="119" spans="2:7">
      <c r="B119" s="36"/>
      <c r="C119" s="37"/>
      <c r="D119" s="42" t="s">
        <v>14</v>
      </c>
      <c r="E119" s="122"/>
      <c r="F119" s="41"/>
      <c r="G119" s="93"/>
    </row>
    <row r="120" spans="2:7">
      <c r="B120" s="36"/>
      <c r="C120" s="37"/>
      <c r="D120" s="42" t="s">
        <v>15</v>
      </c>
      <c r="E120" s="122"/>
      <c r="F120" s="41"/>
      <c r="G120" s="93"/>
    </row>
    <row r="121" spans="2:7">
      <c r="B121" s="36"/>
      <c r="C121" s="37"/>
      <c r="D121" s="44" t="s">
        <v>27</v>
      </c>
      <c r="E121" s="122"/>
      <c r="F121" s="41"/>
      <c r="G121" s="93"/>
    </row>
    <row r="122" spans="2:7">
      <c r="B122" s="36"/>
      <c r="C122" s="37"/>
      <c r="D122" s="43"/>
      <c r="E122" s="122"/>
      <c r="F122" s="41"/>
      <c r="G122" s="93"/>
    </row>
    <row r="123" spans="2:7">
      <c r="B123" s="36"/>
      <c r="C123" s="37"/>
      <c r="D123" s="43" t="s">
        <v>11</v>
      </c>
      <c r="E123" s="122"/>
      <c r="F123" s="41"/>
      <c r="G123" s="93"/>
    </row>
    <row r="124" spans="2:7" ht="13.5" thickBot="1">
      <c r="B124" s="46"/>
      <c r="C124" s="47"/>
      <c r="D124" s="111"/>
      <c r="E124" s="123"/>
      <c r="F124" s="50"/>
      <c r="G124" s="93"/>
    </row>
    <row r="125" spans="2:7">
      <c r="B125" s="51"/>
      <c r="C125" s="52"/>
      <c r="D125" s="260"/>
      <c r="E125" s="67"/>
      <c r="F125" s="55"/>
      <c r="G125" s="93"/>
    </row>
    <row r="126" spans="2:7" ht="15.6" customHeight="1">
      <c r="B126" s="36">
        <f>B117+1</f>
        <v>12</v>
      </c>
      <c r="C126" s="37"/>
      <c r="D126" s="120" t="s">
        <v>29</v>
      </c>
      <c r="E126" s="121"/>
      <c r="F126" s="26" t="str">
        <f>IF(E126&gt;0,ROUND(E126/$E$260*100,0),"")</f>
        <v/>
      </c>
      <c r="G126" s="93"/>
    </row>
    <row r="127" spans="2:7">
      <c r="B127" s="19"/>
      <c r="C127" s="37"/>
      <c r="D127" s="38"/>
      <c r="E127" s="28"/>
      <c r="F127" s="41"/>
      <c r="G127" s="93"/>
    </row>
    <row r="128" spans="2:7">
      <c r="B128" s="19"/>
      <c r="C128" s="37"/>
      <c r="D128" s="42" t="s">
        <v>14</v>
      </c>
      <c r="E128" s="28"/>
      <c r="F128" s="41"/>
      <c r="G128" s="93"/>
    </row>
    <row r="129" spans="2:7" ht="9" customHeight="1">
      <c r="B129" s="19"/>
      <c r="C129" s="37"/>
      <c r="D129" s="110"/>
      <c r="E129" s="28"/>
      <c r="F129" s="41"/>
      <c r="G129" s="93"/>
    </row>
    <row r="130" spans="2:7">
      <c r="B130" s="19"/>
      <c r="C130" s="37"/>
      <c r="D130" s="42" t="s">
        <v>15</v>
      </c>
      <c r="E130" s="28"/>
      <c r="F130" s="41"/>
      <c r="G130" s="93"/>
    </row>
    <row r="131" spans="2:7">
      <c r="B131" s="19"/>
      <c r="C131" s="37"/>
      <c r="D131" s="44" t="s">
        <v>27</v>
      </c>
      <c r="E131" s="28"/>
      <c r="F131" s="41"/>
      <c r="G131" s="93"/>
    </row>
    <row r="132" spans="2:7">
      <c r="B132" s="19"/>
      <c r="C132" s="37"/>
      <c r="D132" s="43"/>
      <c r="E132" s="28"/>
      <c r="F132" s="41"/>
      <c r="G132" s="93"/>
    </row>
    <row r="133" spans="2:7">
      <c r="B133" s="19"/>
      <c r="C133" s="37"/>
      <c r="D133" s="43" t="s">
        <v>11</v>
      </c>
      <c r="E133" s="28"/>
      <c r="F133" s="41"/>
      <c r="G133" s="93"/>
    </row>
    <row r="134" spans="2:7" ht="13.5" thickBot="1">
      <c r="B134" s="31"/>
      <c r="C134" s="47"/>
      <c r="D134" s="48"/>
      <c r="E134" s="124"/>
      <c r="F134" s="50"/>
      <c r="G134" s="93"/>
    </row>
    <row r="135" spans="2:7">
      <c r="B135" s="90"/>
      <c r="C135" s="20"/>
      <c r="D135" s="91"/>
      <c r="E135" s="109"/>
      <c r="F135" s="93"/>
      <c r="G135" s="93"/>
    </row>
    <row r="136" spans="2:7">
      <c r="B136" s="90"/>
      <c r="C136" s="20"/>
      <c r="D136" s="91"/>
      <c r="E136" s="109"/>
      <c r="F136" s="93"/>
      <c r="G136" s="93"/>
    </row>
    <row r="137" spans="2:7">
      <c r="B137" s="90"/>
      <c r="C137" s="20"/>
      <c r="D137" s="91"/>
      <c r="E137" s="109"/>
      <c r="F137" s="93"/>
      <c r="G137" s="93"/>
    </row>
    <row r="138" spans="2:7">
      <c r="B138" s="90"/>
      <c r="C138" s="20"/>
      <c r="D138" s="91"/>
      <c r="E138" s="109"/>
      <c r="F138" s="93"/>
      <c r="G138" s="93"/>
    </row>
    <row r="139" spans="2:7">
      <c r="B139" s="90"/>
      <c r="C139" s="20"/>
      <c r="D139" s="91"/>
      <c r="E139" s="109"/>
      <c r="F139" s="93"/>
      <c r="G139" s="93"/>
    </row>
    <row r="140" spans="2:7">
      <c r="B140" s="90"/>
      <c r="C140" s="20"/>
      <c r="D140" s="91"/>
      <c r="E140" s="109"/>
      <c r="F140" s="93"/>
      <c r="G140" s="93"/>
    </row>
    <row r="141" spans="2:7">
      <c r="B141" s="90"/>
      <c r="C141" s="20"/>
      <c r="D141" s="91"/>
      <c r="E141" s="109"/>
      <c r="F141" s="93"/>
      <c r="G141" s="93"/>
    </row>
    <row r="142" spans="2:7" ht="13.5" thickBot="1">
      <c r="B142" s="90"/>
      <c r="C142" s="20"/>
      <c r="D142" s="91"/>
      <c r="E142" s="109"/>
      <c r="F142" s="93"/>
      <c r="G142" s="93"/>
    </row>
    <row r="143" spans="2:7">
      <c r="B143" s="64"/>
      <c r="C143" s="52"/>
      <c r="D143" s="260"/>
      <c r="E143" s="67"/>
      <c r="F143" s="55"/>
      <c r="G143" s="93"/>
    </row>
    <row r="144" spans="2:7" ht="14.25" customHeight="1">
      <c r="B144" s="19">
        <f>B126+1</f>
        <v>13</v>
      </c>
      <c r="C144" s="37"/>
      <c r="D144" s="120" t="s">
        <v>30</v>
      </c>
      <c r="E144" s="121"/>
      <c r="F144" s="41"/>
      <c r="G144" s="93"/>
    </row>
    <row r="145" spans="2:7">
      <c r="B145" s="19"/>
      <c r="C145" s="37"/>
      <c r="D145" s="38"/>
      <c r="E145" s="28"/>
      <c r="F145" s="41"/>
      <c r="G145" s="93"/>
    </row>
    <row r="146" spans="2:7">
      <c r="B146" s="19"/>
      <c r="C146" s="37"/>
      <c r="D146" s="42" t="s">
        <v>14</v>
      </c>
      <c r="E146" s="28"/>
      <c r="F146" s="41"/>
      <c r="G146" s="93"/>
    </row>
    <row r="147" spans="2:7">
      <c r="B147" s="19"/>
      <c r="C147" s="37"/>
      <c r="D147" s="110"/>
      <c r="E147" s="28"/>
      <c r="F147" s="41"/>
      <c r="G147" s="93"/>
    </row>
    <row r="148" spans="2:7">
      <c r="B148" s="19"/>
      <c r="C148" s="37"/>
      <c r="D148" s="42" t="s">
        <v>15</v>
      </c>
      <c r="E148" s="28"/>
      <c r="F148" s="41"/>
      <c r="G148" s="93"/>
    </row>
    <row r="149" spans="2:7">
      <c r="B149" s="19"/>
      <c r="C149" s="37"/>
      <c r="D149" s="44" t="s">
        <v>31</v>
      </c>
      <c r="E149" s="28"/>
      <c r="F149" s="41"/>
      <c r="G149" s="93"/>
    </row>
    <row r="150" spans="2:7">
      <c r="B150" s="19"/>
      <c r="C150" s="37"/>
      <c r="D150" s="43"/>
      <c r="E150" s="28"/>
      <c r="F150" s="41"/>
      <c r="G150" s="93"/>
    </row>
    <row r="151" spans="2:7">
      <c r="B151" s="19"/>
      <c r="C151" s="37"/>
      <c r="D151" s="43" t="s">
        <v>11</v>
      </c>
      <c r="E151" s="28"/>
      <c r="F151" s="41"/>
      <c r="G151" s="93"/>
    </row>
    <row r="152" spans="2:7" ht="13.5" thickBot="1">
      <c r="B152" s="31"/>
      <c r="C152" s="47"/>
      <c r="D152" s="48"/>
      <c r="E152" s="124"/>
      <c r="F152" s="50"/>
      <c r="G152" s="93"/>
    </row>
    <row r="153" spans="2:7">
      <c r="B153" s="64"/>
      <c r="C153" s="52"/>
      <c r="D153" s="125"/>
      <c r="E153" s="126"/>
      <c r="F153" s="55"/>
      <c r="G153" s="93"/>
    </row>
    <row r="154" spans="2:7">
      <c r="B154" s="36">
        <f>B144+1</f>
        <v>14</v>
      </c>
      <c r="C154" s="37"/>
      <c r="D154" s="127" t="s">
        <v>32</v>
      </c>
      <c r="E154" s="96"/>
      <c r="F154" s="26" t="str">
        <f>IF(E154&gt;0,ROUND(E154/$E$260*100,0),"")</f>
        <v/>
      </c>
      <c r="G154" s="93"/>
    </row>
    <row r="155" spans="2:7">
      <c r="B155" s="19"/>
      <c r="C155" s="37"/>
      <c r="D155" s="127"/>
      <c r="E155" s="22"/>
      <c r="F155" s="68"/>
      <c r="G155" s="93"/>
    </row>
    <row r="156" spans="2:7" ht="6" customHeight="1">
      <c r="B156" s="19"/>
      <c r="C156" s="37"/>
      <c r="D156" s="128"/>
      <c r="E156" s="22"/>
      <c r="F156" s="41"/>
      <c r="G156" s="93"/>
    </row>
    <row r="157" spans="2:7">
      <c r="B157" s="19"/>
      <c r="C157" s="37"/>
      <c r="D157" s="86" t="s">
        <v>14</v>
      </c>
      <c r="E157" s="22"/>
      <c r="F157" s="41"/>
      <c r="G157" s="93"/>
    </row>
    <row r="158" spans="2:7" ht="7.15" customHeight="1">
      <c r="B158" s="19"/>
      <c r="C158" s="37"/>
      <c r="D158" s="85"/>
      <c r="E158" s="22"/>
      <c r="F158" s="41"/>
      <c r="G158" s="93"/>
    </row>
    <row r="159" spans="2:7">
      <c r="B159" s="19"/>
      <c r="C159" s="37"/>
      <c r="D159" s="86" t="s">
        <v>15</v>
      </c>
      <c r="E159" s="22"/>
      <c r="F159" s="41"/>
      <c r="G159" s="93"/>
    </row>
    <row r="160" spans="2:7">
      <c r="B160" s="19"/>
      <c r="C160" s="37"/>
      <c r="D160" s="44" t="s">
        <v>33</v>
      </c>
      <c r="E160" s="22"/>
      <c r="F160" s="41"/>
      <c r="G160" s="93"/>
    </row>
    <row r="161" spans="2:7" ht="10.9" customHeight="1">
      <c r="B161" s="19"/>
      <c r="C161" s="37"/>
      <c r="D161" s="128"/>
      <c r="E161" s="22"/>
      <c r="F161" s="41"/>
      <c r="G161" s="93"/>
    </row>
    <row r="162" spans="2:7">
      <c r="B162" s="19"/>
      <c r="C162" s="37"/>
      <c r="D162" s="128" t="s">
        <v>34</v>
      </c>
      <c r="E162" s="22"/>
      <c r="F162" s="41"/>
      <c r="G162" s="93"/>
    </row>
    <row r="163" spans="2:7" ht="19.5" customHeight="1" thickBot="1">
      <c r="B163" s="31"/>
      <c r="C163" s="47"/>
      <c r="D163" s="129"/>
      <c r="E163" s="34"/>
      <c r="F163" s="50"/>
      <c r="G163" s="93"/>
    </row>
    <row r="164" spans="2:7">
      <c r="B164" s="64"/>
      <c r="C164" s="52"/>
      <c r="D164" s="130"/>
      <c r="E164" s="71"/>
      <c r="F164" s="55"/>
      <c r="G164" s="93"/>
    </row>
    <row r="165" spans="2:7">
      <c r="B165" s="19">
        <f>B154+1</f>
        <v>15</v>
      </c>
      <c r="C165" s="37"/>
      <c r="D165" s="131" t="s">
        <v>35</v>
      </c>
      <c r="E165" s="84"/>
      <c r="F165" s="26" t="str">
        <f>IF(E165&gt;0,ROUND(E165/$E$260*100,0),"")</f>
        <v/>
      </c>
      <c r="G165" s="93"/>
    </row>
    <row r="166" spans="2:7">
      <c r="B166" s="19"/>
      <c r="C166" s="37"/>
      <c r="D166" s="21"/>
      <c r="E166" s="28"/>
      <c r="F166" s="41"/>
      <c r="G166" s="93"/>
    </row>
    <row r="167" spans="2:7">
      <c r="B167" s="19"/>
      <c r="C167" s="37"/>
      <c r="D167" s="29" t="s">
        <v>14</v>
      </c>
      <c r="E167" s="22"/>
      <c r="F167" s="41"/>
      <c r="G167" s="93"/>
    </row>
    <row r="168" spans="2:7">
      <c r="B168" s="19"/>
      <c r="C168" s="37"/>
      <c r="D168" s="29" t="s">
        <v>15</v>
      </c>
      <c r="E168" s="22"/>
      <c r="F168" s="41"/>
      <c r="G168" s="93"/>
    </row>
    <row r="169" spans="2:7">
      <c r="B169" s="19"/>
      <c r="C169" s="37"/>
      <c r="D169" s="44" t="s">
        <v>36</v>
      </c>
      <c r="E169" s="22"/>
      <c r="F169" s="41"/>
      <c r="G169" s="93"/>
    </row>
    <row r="170" spans="2:7">
      <c r="B170" s="19"/>
      <c r="C170" s="37"/>
      <c r="D170" s="44" t="s">
        <v>37</v>
      </c>
      <c r="E170" s="22"/>
      <c r="F170" s="41"/>
      <c r="G170" s="93"/>
    </row>
    <row r="171" spans="2:7" ht="13.5" thickBot="1">
      <c r="B171" s="19"/>
      <c r="C171" s="37"/>
      <c r="D171" s="22"/>
      <c r="E171" s="41"/>
      <c r="F171" s="41"/>
    </row>
    <row r="172" spans="2:7">
      <c r="B172" s="64"/>
      <c r="C172" s="52"/>
      <c r="D172" s="263"/>
      <c r="E172" s="272"/>
      <c r="F172" s="264" t="str">
        <f>IF(E172&gt;0,ROUND(E172/$E$260*100,0),"")</f>
        <v/>
      </c>
      <c r="G172" s="93"/>
    </row>
    <row r="173" spans="2:7">
      <c r="B173" s="19">
        <f>B165+1</f>
        <v>16</v>
      </c>
      <c r="C173" s="37"/>
      <c r="D173" s="131" t="s">
        <v>124</v>
      </c>
      <c r="E173" s="108"/>
      <c r="F173" s="26" t="str">
        <f>IF(E173&gt;0,ROUND(E173/$E$260*100,0),"")</f>
        <v/>
      </c>
      <c r="G173" s="93"/>
    </row>
    <row r="174" spans="2:7">
      <c r="B174" s="19"/>
      <c r="C174" s="37"/>
      <c r="D174" s="131"/>
      <c r="E174" s="108"/>
      <c r="F174" s="26"/>
      <c r="G174" s="93"/>
    </row>
    <row r="175" spans="2:7">
      <c r="B175" s="19"/>
      <c r="C175" s="37"/>
      <c r="D175" s="29" t="s">
        <v>14</v>
      </c>
      <c r="E175" s="109"/>
      <c r="F175" s="41"/>
      <c r="G175" s="93"/>
    </row>
    <row r="176" spans="2:7">
      <c r="B176" s="19"/>
      <c r="C176" s="37"/>
      <c r="D176" s="29" t="s">
        <v>15</v>
      </c>
      <c r="E176" s="109"/>
      <c r="F176" s="41"/>
      <c r="G176" s="93"/>
    </row>
    <row r="177" spans="2:7">
      <c r="B177" s="19"/>
      <c r="C177" s="37"/>
      <c r="D177" s="44" t="s">
        <v>38</v>
      </c>
      <c r="E177" s="109"/>
      <c r="F177" s="41"/>
      <c r="G177" s="93"/>
    </row>
    <row r="178" spans="2:7">
      <c r="B178" s="19"/>
      <c r="C178" s="37"/>
      <c r="D178" s="44"/>
      <c r="E178" s="109"/>
      <c r="F178" s="41"/>
      <c r="G178" s="93"/>
    </row>
    <row r="179" spans="2:7">
      <c r="B179" s="19"/>
      <c r="C179" s="37"/>
      <c r="D179" s="133" t="s">
        <v>11</v>
      </c>
      <c r="E179" s="109"/>
      <c r="F179" s="41"/>
      <c r="G179" s="93"/>
    </row>
    <row r="180" spans="2:7" ht="13.5" thickBot="1">
      <c r="B180" s="31"/>
      <c r="C180" s="47"/>
      <c r="D180" s="33"/>
      <c r="E180" s="92"/>
      <c r="F180" s="50"/>
      <c r="G180" s="93"/>
    </row>
    <row r="181" spans="2:7">
      <c r="B181" s="64"/>
      <c r="C181" s="52"/>
      <c r="D181" s="95"/>
      <c r="E181" s="71"/>
      <c r="F181" s="55"/>
      <c r="G181" s="93"/>
    </row>
    <row r="182" spans="2:7">
      <c r="B182" s="19">
        <f>B173+1</f>
        <v>17</v>
      </c>
      <c r="C182" s="37"/>
      <c r="D182" s="94" t="s">
        <v>125</v>
      </c>
      <c r="E182" s="76"/>
      <c r="F182" s="41"/>
      <c r="G182" s="93"/>
    </row>
    <row r="183" spans="2:7">
      <c r="B183" s="19"/>
      <c r="C183" s="37"/>
      <c r="D183" s="269"/>
      <c r="E183" s="76"/>
      <c r="F183" s="41"/>
      <c r="G183" s="93"/>
    </row>
    <row r="184" spans="2:7">
      <c r="B184" s="19"/>
      <c r="C184" s="37"/>
      <c r="D184" s="78" t="s">
        <v>14</v>
      </c>
      <c r="E184" s="76"/>
      <c r="F184" s="41"/>
      <c r="G184" s="93"/>
    </row>
    <row r="185" spans="2:7">
      <c r="B185" s="19"/>
      <c r="C185" s="37"/>
      <c r="D185" s="78" t="s">
        <v>15</v>
      </c>
      <c r="E185" s="76"/>
      <c r="F185" s="41"/>
      <c r="G185" s="93"/>
    </row>
    <row r="186" spans="2:7">
      <c r="B186" s="19"/>
      <c r="C186" s="37"/>
      <c r="D186" s="79" t="s">
        <v>38</v>
      </c>
      <c r="E186" s="76"/>
      <c r="F186" s="41"/>
      <c r="G186" s="93"/>
    </row>
    <row r="187" spans="2:7">
      <c r="B187" s="19"/>
      <c r="C187" s="37"/>
      <c r="D187" s="79"/>
      <c r="E187" s="76"/>
      <c r="F187" s="41"/>
      <c r="G187" s="93"/>
    </row>
    <row r="188" spans="2:7">
      <c r="B188" s="19"/>
      <c r="C188" s="37"/>
      <c r="D188" s="270" t="s">
        <v>11</v>
      </c>
      <c r="E188" s="76"/>
      <c r="F188" s="41"/>
      <c r="G188" s="93"/>
    </row>
    <row r="189" spans="2:7" ht="13.5" thickBot="1">
      <c r="B189" s="31"/>
      <c r="C189" s="47"/>
      <c r="D189" s="271"/>
      <c r="E189" s="82"/>
      <c r="F189" s="50"/>
      <c r="G189" s="93"/>
    </row>
    <row r="190" spans="2:7">
      <c r="B190" s="19"/>
      <c r="C190" s="37"/>
      <c r="D190" s="80"/>
      <c r="E190" s="76"/>
      <c r="F190" s="41"/>
      <c r="G190" s="93"/>
    </row>
    <row r="191" spans="2:7">
      <c r="B191" s="19">
        <f>B182+1</f>
        <v>18</v>
      </c>
      <c r="C191" s="37"/>
      <c r="D191" s="94" t="s">
        <v>39</v>
      </c>
      <c r="E191" s="84"/>
      <c r="F191" s="134" t="str">
        <f>IF(E191&gt;0,ROUND(E191/$E$260*100,0),"")</f>
        <v/>
      </c>
      <c r="G191" s="93"/>
    </row>
    <row r="192" spans="2:7">
      <c r="B192" s="19"/>
      <c r="C192" s="37"/>
      <c r="D192" s="91"/>
      <c r="E192" s="22"/>
      <c r="F192" s="41"/>
      <c r="G192" s="93"/>
    </row>
    <row r="193" spans="2:7">
      <c r="B193" s="19"/>
      <c r="C193" s="37"/>
      <c r="D193" s="78" t="s">
        <v>14</v>
      </c>
      <c r="E193" s="22"/>
      <c r="F193" s="41"/>
      <c r="G193" s="93"/>
    </row>
    <row r="194" spans="2:7">
      <c r="B194" s="19"/>
      <c r="C194" s="37"/>
      <c r="D194" s="78"/>
      <c r="E194" s="22"/>
      <c r="F194" s="41"/>
      <c r="G194" s="93"/>
    </row>
    <row r="195" spans="2:7">
      <c r="B195" s="19"/>
      <c r="C195" s="37"/>
      <c r="D195" s="78" t="s">
        <v>15</v>
      </c>
      <c r="E195" s="22"/>
      <c r="F195" s="41"/>
      <c r="G195" s="93"/>
    </row>
    <row r="196" spans="2:7">
      <c r="B196" s="19"/>
      <c r="C196" s="37"/>
      <c r="D196" s="79" t="s">
        <v>21</v>
      </c>
      <c r="E196" s="22"/>
      <c r="F196" s="41"/>
      <c r="G196" s="93"/>
    </row>
    <row r="197" spans="2:7">
      <c r="B197" s="19"/>
      <c r="C197" s="37"/>
      <c r="D197" s="80"/>
      <c r="E197" s="22"/>
      <c r="F197" s="41"/>
      <c r="G197" s="93"/>
    </row>
    <row r="198" spans="2:7">
      <c r="B198" s="19"/>
      <c r="C198" s="37"/>
      <c r="D198" s="80" t="s">
        <v>11</v>
      </c>
      <c r="E198" s="22"/>
      <c r="F198" s="41"/>
      <c r="G198" s="93"/>
    </row>
    <row r="199" spans="2:7" ht="13.5" thickBot="1">
      <c r="B199" s="31"/>
      <c r="C199" s="47"/>
      <c r="D199" s="147"/>
      <c r="E199" s="34"/>
      <c r="F199" s="50"/>
      <c r="G199" s="93"/>
    </row>
    <row r="200" spans="2:7">
      <c r="B200" s="64"/>
      <c r="C200" s="65"/>
      <c r="D200" s="132"/>
      <c r="E200" s="135"/>
      <c r="F200" s="55"/>
      <c r="G200" s="93"/>
    </row>
    <row r="201" spans="2:7" ht="25.5">
      <c r="B201" s="19">
        <f>B191+1</f>
        <v>19</v>
      </c>
      <c r="C201" s="20"/>
      <c r="D201" s="131" t="s">
        <v>40</v>
      </c>
      <c r="E201" s="108"/>
      <c r="F201" s="26" t="str">
        <f>IF(E201&gt;0,ROUND(E201/$E$260*100,0),"")</f>
        <v/>
      </c>
      <c r="G201" s="93"/>
    </row>
    <row r="202" spans="2:7">
      <c r="B202" s="19"/>
      <c r="C202" s="20"/>
      <c r="D202" s="29" t="s">
        <v>14</v>
      </c>
      <c r="E202" s="109"/>
      <c r="F202" s="41"/>
      <c r="G202" s="93"/>
    </row>
    <row r="203" spans="2:7">
      <c r="B203" s="19"/>
      <c r="C203" s="20"/>
      <c r="D203" s="29"/>
      <c r="E203" s="109"/>
      <c r="F203" s="41"/>
      <c r="G203" s="93"/>
    </row>
    <row r="204" spans="2:7">
      <c r="B204" s="19"/>
      <c r="C204" s="20"/>
      <c r="D204" s="29" t="s">
        <v>15</v>
      </c>
      <c r="E204" s="109"/>
      <c r="F204" s="41"/>
      <c r="G204" s="93"/>
    </row>
    <row r="205" spans="2:7">
      <c r="B205" s="19"/>
      <c r="C205" s="20"/>
      <c r="D205" s="44" t="s">
        <v>41</v>
      </c>
      <c r="E205" s="109"/>
      <c r="F205" s="41"/>
      <c r="G205" s="93"/>
    </row>
    <row r="206" spans="2:7" ht="12" customHeight="1">
      <c r="B206" s="19"/>
      <c r="C206" s="20"/>
      <c r="D206" s="30"/>
      <c r="E206" s="109"/>
      <c r="F206" s="41"/>
      <c r="G206" s="93"/>
    </row>
    <row r="207" spans="2:7" ht="12" customHeight="1" thickBot="1">
      <c r="B207" s="31"/>
      <c r="C207" s="32"/>
      <c r="D207" s="136"/>
      <c r="E207" s="137"/>
      <c r="F207" s="50"/>
      <c r="G207" s="93"/>
    </row>
    <row r="208" spans="2:7" ht="12" customHeight="1">
      <c r="B208" s="90"/>
      <c r="C208" s="20"/>
      <c r="D208" s="80"/>
      <c r="E208" s="109"/>
      <c r="F208" s="93"/>
      <c r="G208" s="93"/>
    </row>
    <row r="209" spans="2:7" ht="12" customHeight="1">
      <c r="B209" s="90"/>
      <c r="C209" s="20"/>
      <c r="D209" s="80"/>
      <c r="E209" s="109"/>
      <c r="F209" s="93"/>
      <c r="G209" s="93"/>
    </row>
    <row r="210" spans="2:7" ht="12" customHeight="1">
      <c r="B210" s="90"/>
      <c r="C210" s="20"/>
      <c r="D210" s="80"/>
      <c r="E210" s="109"/>
      <c r="F210" s="93"/>
      <c r="G210" s="93"/>
    </row>
    <row r="211" spans="2:7" ht="12" customHeight="1">
      <c r="B211" s="90"/>
      <c r="C211" s="20"/>
      <c r="D211" s="80"/>
      <c r="E211" s="109"/>
      <c r="F211" s="93"/>
      <c r="G211" s="93"/>
    </row>
    <row r="212" spans="2:7" ht="12" customHeight="1">
      <c r="B212" s="90"/>
      <c r="C212" s="20"/>
      <c r="D212" s="80"/>
      <c r="E212" s="109"/>
      <c r="F212" s="93"/>
      <c r="G212" s="93"/>
    </row>
    <row r="213" spans="2:7" ht="12" customHeight="1">
      <c r="B213" s="90"/>
      <c r="C213" s="20"/>
      <c r="D213" s="80"/>
      <c r="E213" s="109"/>
      <c r="F213" s="93"/>
      <c r="G213" s="93"/>
    </row>
    <row r="214" spans="2:7" ht="12" customHeight="1" thickBot="1">
      <c r="B214" s="90"/>
      <c r="C214" s="20"/>
      <c r="D214" s="80"/>
      <c r="E214" s="109"/>
      <c r="F214" s="93"/>
      <c r="G214" s="93"/>
    </row>
    <row r="215" spans="2:7" ht="12.6" customHeight="1">
      <c r="B215" s="64"/>
      <c r="C215" s="65"/>
      <c r="D215" s="55"/>
      <c r="E215" s="126"/>
      <c r="F215" s="138"/>
      <c r="G215" s="93"/>
    </row>
    <row r="216" spans="2:7" ht="12.6" customHeight="1">
      <c r="B216" s="19">
        <f>B201+1</f>
        <v>20</v>
      </c>
      <c r="C216" s="20"/>
      <c r="D216" s="139" t="s">
        <v>42</v>
      </c>
      <c r="E216" s="96"/>
      <c r="F216" s="140"/>
      <c r="G216" s="93"/>
    </row>
    <row r="217" spans="2:7" ht="12.6" customHeight="1">
      <c r="B217" s="19"/>
      <c r="C217" s="20"/>
      <c r="D217" s="139"/>
      <c r="E217" s="22"/>
      <c r="F217" s="23"/>
      <c r="G217" s="93"/>
    </row>
    <row r="218" spans="2:7" ht="13.9" customHeight="1">
      <c r="B218" s="19"/>
      <c r="C218" s="20"/>
      <c r="D218" s="44" t="s">
        <v>14</v>
      </c>
      <c r="E218" s="141"/>
      <c r="F218" s="142" t="str">
        <f>IF(E218&gt;0,ROUND(E218/$E$260*100,0),"")</f>
        <v/>
      </c>
      <c r="G218" s="93"/>
    </row>
    <row r="219" spans="2:7">
      <c r="B219" s="19"/>
      <c r="C219" s="20"/>
      <c r="D219" s="44"/>
      <c r="E219" s="141"/>
      <c r="F219" s="142"/>
      <c r="G219" s="93"/>
    </row>
    <row r="220" spans="2:7">
      <c r="B220" s="19"/>
      <c r="C220" s="20"/>
      <c r="D220" s="44" t="s">
        <v>15</v>
      </c>
      <c r="E220" s="141"/>
      <c r="F220" s="142"/>
      <c r="G220" s="93"/>
    </row>
    <row r="221" spans="2:7">
      <c r="B221" s="19"/>
      <c r="C221" s="20"/>
      <c r="D221" s="44" t="s">
        <v>41</v>
      </c>
      <c r="E221" s="141"/>
      <c r="F221" s="142"/>
      <c r="G221" s="93"/>
    </row>
    <row r="222" spans="2:7">
      <c r="B222" s="19"/>
      <c r="C222" s="20"/>
      <c r="D222" s="44"/>
      <c r="E222" s="141"/>
      <c r="F222" s="142"/>
      <c r="G222" s="93"/>
    </row>
    <row r="223" spans="2:7" ht="12" customHeight="1">
      <c r="B223" s="19"/>
      <c r="C223" s="20"/>
      <c r="D223" s="44" t="s">
        <v>43</v>
      </c>
      <c r="E223" s="141"/>
      <c r="F223" s="142"/>
      <c r="G223" s="93"/>
    </row>
    <row r="224" spans="2:7" s="93" customFormat="1" ht="12" customHeight="1" thickBot="1">
      <c r="B224" s="31"/>
      <c r="C224" s="32"/>
      <c r="D224" s="143"/>
      <c r="E224" s="144"/>
      <c r="F224" s="145"/>
    </row>
    <row r="225" spans="2:7" s="93" customFormat="1" ht="12" customHeight="1">
      <c r="B225" s="64"/>
      <c r="C225" s="52"/>
      <c r="D225" s="267"/>
      <c r="E225" s="265"/>
      <c r="F225" s="268"/>
    </row>
    <row r="226" spans="2:7">
      <c r="B226" s="19">
        <f>B216+1</f>
        <v>21</v>
      </c>
      <c r="C226" s="37"/>
      <c r="D226" s="146" t="s">
        <v>44</v>
      </c>
      <c r="E226" s="74"/>
      <c r="F226" s="75"/>
      <c r="G226" s="93"/>
    </row>
    <row r="227" spans="2:7">
      <c r="B227" s="19"/>
      <c r="C227" s="37"/>
      <c r="D227" s="146"/>
      <c r="E227" s="76"/>
      <c r="F227" s="77"/>
      <c r="G227" s="93"/>
    </row>
    <row r="228" spans="2:7">
      <c r="B228" s="19"/>
      <c r="C228" s="37"/>
      <c r="D228" s="79" t="s">
        <v>14</v>
      </c>
      <c r="E228" s="141"/>
      <c r="F228" s="142" t="str">
        <f>IF(E228&gt;0,ROUND(E228/$E$260*100,0),"")</f>
        <v/>
      </c>
      <c r="G228" s="93"/>
    </row>
    <row r="229" spans="2:7">
      <c r="B229" s="19"/>
      <c r="C229" s="37"/>
      <c r="D229" s="79"/>
      <c r="E229" s="141"/>
      <c r="F229" s="142"/>
      <c r="G229" s="93"/>
    </row>
    <row r="230" spans="2:7">
      <c r="B230" s="19"/>
      <c r="C230" s="37"/>
      <c r="D230" s="79" t="s">
        <v>15</v>
      </c>
      <c r="E230" s="141"/>
      <c r="F230" s="142"/>
      <c r="G230" s="93"/>
    </row>
    <row r="231" spans="2:7">
      <c r="B231" s="19"/>
      <c r="C231" s="37"/>
      <c r="D231" s="79" t="s">
        <v>21</v>
      </c>
      <c r="E231" s="141"/>
      <c r="F231" s="142"/>
      <c r="G231" s="93"/>
    </row>
    <row r="232" spans="2:7">
      <c r="B232" s="19"/>
      <c r="C232" s="37"/>
      <c r="D232" s="79" t="s">
        <v>11</v>
      </c>
      <c r="E232" s="141"/>
      <c r="F232" s="142"/>
      <c r="G232" s="93"/>
    </row>
    <row r="233" spans="2:7" ht="13.5" thickBot="1">
      <c r="B233" s="31"/>
      <c r="C233" s="47"/>
      <c r="D233" s="147"/>
      <c r="E233" s="144"/>
      <c r="F233" s="148"/>
      <c r="G233" s="93"/>
    </row>
    <row r="234" spans="2:7" ht="13.9" customHeight="1">
      <c r="B234" s="64"/>
      <c r="C234" s="52"/>
      <c r="D234" s="70"/>
      <c r="E234" s="265"/>
      <c r="F234" s="266"/>
      <c r="G234" s="93"/>
    </row>
    <row r="235" spans="2:7" ht="33.6" customHeight="1">
      <c r="B235" s="19">
        <f>B226+1</f>
        <v>22</v>
      </c>
      <c r="C235" s="37"/>
      <c r="D235" s="149" t="s">
        <v>45</v>
      </c>
      <c r="E235" s="96"/>
      <c r="F235" s="75"/>
      <c r="G235" s="93"/>
    </row>
    <row r="236" spans="2:7" ht="11.45" customHeight="1">
      <c r="B236" s="19"/>
      <c r="C236" s="37"/>
      <c r="D236" s="149"/>
      <c r="E236" s="22"/>
      <c r="F236" s="77"/>
      <c r="G236" s="93"/>
    </row>
    <row r="237" spans="2:7">
      <c r="B237" s="19"/>
      <c r="C237" s="37"/>
      <c r="D237" s="79" t="s">
        <v>14</v>
      </c>
      <c r="E237" s="141"/>
      <c r="F237" s="142" t="str">
        <f>IF(E237&gt;0,ROUND(E237/$E$260*100,0),"")</f>
        <v/>
      </c>
    </row>
    <row r="238" spans="2:7">
      <c r="B238" s="19"/>
      <c r="C238" s="37"/>
      <c r="D238" s="79"/>
      <c r="E238" s="141"/>
      <c r="F238" s="142"/>
    </row>
    <row r="239" spans="2:7">
      <c r="B239" s="19"/>
      <c r="C239" s="37"/>
      <c r="D239" s="79" t="s">
        <v>15</v>
      </c>
      <c r="E239" s="141"/>
      <c r="F239" s="142"/>
    </row>
    <row r="240" spans="2:7">
      <c r="B240" s="19"/>
      <c r="C240" s="37"/>
      <c r="D240" s="79" t="s">
        <v>21</v>
      </c>
      <c r="E240" s="141"/>
      <c r="F240" s="142"/>
    </row>
    <row r="241" spans="2:6">
      <c r="B241" s="19"/>
      <c r="C241" s="37"/>
      <c r="D241" s="79" t="s">
        <v>11</v>
      </c>
      <c r="E241" s="141"/>
      <c r="F241" s="142"/>
    </row>
    <row r="242" spans="2:6" ht="14.45" customHeight="1" thickBot="1">
      <c r="B242" s="31"/>
      <c r="C242" s="47"/>
      <c r="D242" s="150"/>
      <c r="E242" s="144"/>
      <c r="F242" s="145"/>
    </row>
    <row r="243" spans="2:6">
      <c r="B243" s="64"/>
      <c r="C243" s="65"/>
      <c r="D243" s="132"/>
      <c r="E243" s="135"/>
      <c r="F243" s="55"/>
    </row>
    <row r="244" spans="2:6">
      <c r="B244" s="19">
        <f>B235+1</f>
        <v>23</v>
      </c>
      <c r="C244" s="20"/>
      <c r="D244" s="62" t="s">
        <v>46</v>
      </c>
      <c r="E244" s="151"/>
      <c r="F244" s="97"/>
    </row>
    <row r="245" spans="2:6">
      <c r="B245" s="19"/>
      <c r="C245" s="20"/>
      <c r="D245" s="62"/>
      <c r="E245" s="109"/>
      <c r="F245" s="98"/>
    </row>
    <row r="246" spans="2:6">
      <c r="B246" s="19"/>
      <c r="C246" s="20"/>
      <c r="D246" s="44" t="s">
        <v>14</v>
      </c>
      <c r="E246" s="152"/>
      <c r="F246" s="68"/>
    </row>
    <row r="247" spans="2:6">
      <c r="B247" s="19"/>
      <c r="C247" s="20"/>
      <c r="D247" s="44" t="s">
        <v>15</v>
      </c>
      <c r="E247" s="152"/>
      <c r="F247" s="68"/>
    </row>
    <row r="248" spans="2:6">
      <c r="B248" s="19"/>
      <c r="C248" s="20"/>
      <c r="D248" s="44" t="s">
        <v>41</v>
      </c>
      <c r="E248" s="152"/>
      <c r="F248" s="68"/>
    </row>
    <row r="249" spans="2:6">
      <c r="B249" s="19"/>
      <c r="C249" s="20"/>
      <c r="D249" s="44" t="s">
        <v>43</v>
      </c>
      <c r="E249" s="152"/>
      <c r="F249" s="68"/>
    </row>
    <row r="250" spans="2:6" ht="13.5" thickBot="1">
      <c r="B250" s="31"/>
      <c r="C250" s="32"/>
      <c r="D250" s="153"/>
      <c r="E250" s="137"/>
      <c r="F250" s="100"/>
    </row>
    <row r="251" spans="2:6">
      <c r="B251" s="64"/>
      <c r="C251" s="52"/>
      <c r="D251" s="132"/>
      <c r="E251" s="67"/>
      <c r="F251" s="55"/>
    </row>
    <row r="252" spans="2:6" ht="25.5">
      <c r="B252" s="19">
        <f>B244+1</f>
        <v>24</v>
      </c>
      <c r="C252" s="37"/>
      <c r="D252" s="59" t="s">
        <v>47</v>
      </c>
      <c r="E252" s="154"/>
      <c r="F252" s="26"/>
    </row>
    <row r="253" spans="2:6">
      <c r="B253" s="19"/>
      <c r="C253" s="37"/>
      <c r="D253" s="60">
        <v>100</v>
      </c>
      <c r="E253" s="28"/>
      <c r="F253" s="41"/>
    </row>
    <row r="254" spans="2:6">
      <c r="B254" s="19"/>
      <c r="C254" s="37"/>
      <c r="D254" s="59" t="s">
        <v>48</v>
      </c>
      <c r="E254" s="28"/>
      <c r="F254" s="41"/>
    </row>
    <row r="255" spans="2:6">
      <c r="B255" s="19"/>
      <c r="C255" s="37"/>
      <c r="D255" s="155">
        <v>50</v>
      </c>
      <c r="E255" s="28"/>
      <c r="F255" s="41"/>
    </row>
    <row r="256" spans="2:6" ht="13.5" thickBot="1">
      <c r="B256" s="31"/>
      <c r="C256" s="47"/>
      <c r="D256" s="156"/>
      <c r="E256" s="124"/>
      <c r="F256" s="50"/>
    </row>
    <row r="257" spans="2:7">
      <c r="B257" s="64"/>
      <c r="C257" s="52"/>
      <c r="D257" s="157">
        <f>SUM(E21:E256)</f>
        <v>0</v>
      </c>
      <c r="E257" s="158"/>
      <c r="F257" s="55"/>
    </row>
    <row r="258" spans="2:7">
      <c r="B258" s="19"/>
      <c r="C258" s="37"/>
      <c r="D258" s="159" t="s">
        <v>49</v>
      </c>
      <c r="E258" s="160"/>
      <c r="F258" s="41"/>
    </row>
    <row r="259" spans="2:7" ht="13.5" thickBot="1">
      <c r="B259" s="31"/>
      <c r="C259" s="47"/>
      <c r="D259" s="161"/>
      <c r="E259" s="162"/>
      <c r="F259" s="50"/>
    </row>
    <row r="260" spans="2:7">
      <c r="B260" s="64"/>
      <c r="C260" s="52"/>
      <c r="D260" s="163"/>
      <c r="E260" s="158"/>
      <c r="F260" s="164"/>
      <c r="G260" s="165"/>
    </row>
    <row r="261" spans="2:7">
      <c r="B261" s="19"/>
      <c r="C261" s="37"/>
      <c r="D261" s="159" t="s">
        <v>120</v>
      </c>
      <c r="E261" s="160"/>
      <c r="F261" s="68"/>
      <c r="G261" s="165"/>
    </row>
    <row r="262" spans="2:7" ht="13.5" thickBot="1">
      <c r="B262" s="31"/>
      <c r="C262" s="47"/>
      <c r="D262" s="161"/>
      <c r="E262" s="162"/>
      <c r="F262" s="166"/>
      <c r="G262" s="165"/>
    </row>
    <row r="263" spans="2:7">
      <c r="B263" s="19"/>
      <c r="C263" s="37"/>
      <c r="D263" s="159"/>
      <c r="E263" s="160"/>
      <c r="F263" s="68"/>
      <c r="G263" s="165"/>
    </row>
    <row r="264" spans="2:7">
      <c r="B264" s="19"/>
      <c r="C264" s="37"/>
      <c r="D264" s="159" t="s">
        <v>50</v>
      </c>
      <c r="E264" s="160"/>
      <c r="F264" s="68"/>
      <c r="G264" s="165"/>
    </row>
    <row r="265" spans="2:7" ht="13.5" thickBot="1">
      <c r="B265" s="19"/>
      <c r="C265" s="37"/>
      <c r="D265" s="159"/>
      <c r="E265" s="160"/>
      <c r="F265" s="68"/>
      <c r="G265" s="165"/>
    </row>
    <row r="266" spans="2:7">
      <c r="B266" s="64"/>
      <c r="C266" s="52"/>
      <c r="D266" s="163"/>
      <c r="E266" s="158"/>
      <c r="F266" s="55"/>
    </row>
    <row r="267" spans="2:7">
      <c r="B267" s="19"/>
      <c r="C267" s="37"/>
      <c r="D267" s="159" t="s">
        <v>51</v>
      </c>
      <c r="E267" s="160"/>
      <c r="F267" s="41"/>
    </row>
    <row r="268" spans="2:7" ht="13.5" thickBot="1">
      <c r="B268" s="19"/>
      <c r="C268" s="37"/>
      <c r="D268" s="159"/>
      <c r="E268" s="160"/>
      <c r="F268" s="41"/>
    </row>
    <row r="269" spans="2:7">
      <c r="B269" s="64"/>
      <c r="C269" s="65"/>
      <c r="D269" s="163"/>
      <c r="E269" s="167"/>
      <c r="F269" s="55"/>
    </row>
    <row r="270" spans="2:7">
      <c r="B270" s="19"/>
      <c r="C270" s="20"/>
      <c r="D270" s="159" t="s">
        <v>52</v>
      </c>
      <c r="E270" s="168"/>
      <c r="F270" s="41"/>
    </row>
    <row r="271" spans="2:7" ht="13.5" thickBot="1">
      <c r="B271" s="31"/>
      <c r="C271" s="32"/>
      <c r="D271" s="161"/>
      <c r="E271" s="169"/>
      <c r="F271" s="50"/>
    </row>
    <row r="272" spans="2:7" ht="20.45" customHeight="1">
      <c r="D272" s="10"/>
    </row>
    <row r="273" spans="4:5" ht="16.149999999999999" customHeight="1">
      <c r="D273" s="10" t="s">
        <v>53</v>
      </c>
      <c r="E273" s="4" t="s">
        <v>54</v>
      </c>
    </row>
    <row r="274" spans="4:5" ht="20.25" customHeight="1">
      <c r="D274" s="170" t="s">
        <v>55</v>
      </c>
    </row>
    <row r="275" spans="4:5" ht="18" customHeight="1">
      <c r="D275" s="171" t="s">
        <v>56</v>
      </c>
    </row>
    <row r="276" spans="4:5" ht="40.5" customHeight="1">
      <c r="D276" s="7" t="s">
        <v>126</v>
      </c>
    </row>
    <row r="277" spans="4:5">
      <c r="D277" s="171"/>
      <c r="E277" s="172"/>
    </row>
    <row r="278" spans="4:5">
      <c r="D278" s="173"/>
      <c r="E278" s="172"/>
    </row>
    <row r="279" spans="4:5">
      <c r="D279" s="171"/>
      <c r="E279" s="172"/>
    </row>
    <row r="280" spans="4:5">
      <c r="D280" s="171"/>
      <c r="E280" s="174"/>
    </row>
    <row r="281" spans="4:5">
      <c r="D281" s="10"/>
      <c r="E281" s="172"/>
    </row>
    <row r="282" spans="4:5">
      <c r="D282" s="10"/>
      <c r="E282" s="172"/>
    </row>
    <row r="283" spans="4:5" ht="5.25" customHeight="1">
      <c r="D283" s="175"/>
      <c r="E283" s="172"/>
    </row>
    <row r="284" spans="4:5">
      <c r="D284" s="10"/>
      <c r="E284" s="172"/>
    </row>
    <row r="285" spans="4:5">
      <c r="D285" s="10"/>
      <c r="E285" s="172"/>
    </row>
    <row r="286" spans="4:5" ht="4.5" customHeight="1">
      <c r="D286" s="10"/>
      <c r="E286" s="172"/>
    </row>
    <row r="287" spans="4:5">
      <c r="D287" s="10"/>
      <c r="E287" s="172"/>
    </row>
    <row r="288" spans="4:5">
      <c r="D288" s="10"/>
      <c r="E288" s="172"/>
    </row>
    <row r="289" spans="4:5">
      <c r="D289" s="10"/>
      <c r="E289" s="172"/>
    </row>
    <row r="290" spans="4:5" ht="3.75" customHeight="1">
      <c r="D290" s="10"/>
      <c r="E290" s="172"/>
    </row>
    <row r="291" spans="4:5">
      <c r="E291" s="172"/>
    </row>
    <row r="292" spans="4:5">
      <c r="E292" s="172"/>
    </row>
  </sheetData>
  <pageMargins left="0.7" right="0.7" top="0.75" bottom="0.75" header="0.3" footer="0.3"/>
  <pageSetup paperSize="9" scale="82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I25" sqref="I25"/>
    </sheetView>
  </sheetViews>
  <sheetFormatPr defaultRowHeight="15"/>
  <cols>
    <col min="1" max="1" width="8.5703125" customWidth="1"/>
    <col min="2" max="2" width="57.140625" customWidth="1"/>
    <col min="3" max="3" width="7.85546875" customWidth="1"/>
    <col min="4" max="4" width="11.5703125" customWidth="1"/>
    <col min="5" max="5" width="13" customWidth="1"/>
    <col min="6" max="6" width="16" customWidth="1"/>
  </cols>
  <sheetData>
    <row r="1" spans="1:6" ht="19.5" thickBot="1">
      <c r="A1" s="273" t="s">
        <v>106</v>
      </c>
      <c r="B1" s="274"/>
      <c r="C1" s="274"/>
      <c r="D1" s="274"/>
      <c r="E1" s="274"/>
      <c r="F1" s="275"/>
    </row>
    <row r="2" spans="1:6" ht="16.5" thickBot="1">
      <c r="A2" s="176" t="s">
        <v>57</v>
      </c>
      <c r="B2" s="276" t="s">
        <v>58</v>
      </c>
      <c r="C2" s="276"/>
      <c r="D2" s="276"/>
      <c r="E2" s="276"/>
      <c r="F2" s="277"/>
    </row>
    <row r="3" spans="1:6" ht="15.75" thickBot="1">
      <c r="A3" s="278" t="s">
        <v>59</v>
      </c>
      <c r="B3" s="279"/>
      <c r="C3" s="177" t="s">
        <v>60</v>
      </c>
      <c r="D3" s="177" t="s">
        <v>61</v>
      </c>
      <c r="E3" s="177" t="s">
        <v>62</v>
      </c>
      <c r="F3" s="178" t="s">
        <v>63</v>
      </c>
    </row>
    <row r="4" spans="1:6" ht="15.75" thickBot="1">
      <c r="A4" s="179"/>
      <c r="B4" s="180"/>
      <c r="C4" s="181"/>
      <c r="D4" s="181"/>
      <c r="E4" s="182"/>
      <c r="F4" s="183"/>
    </row>
    <row r="5" spans="1:6" ht="15.75" thickBot="1">
      <c r="A5" s="184"/>
      <c r="B5" s="280" t="s">
        <v>64</v>
      </c>
      <c r="C5" s="281"/>
      <c r="D5" s="281"/>
      <c r="E5" s="281"/>
      <c r="F5" s="185"/>
    </row>
    <row r="6" spans="1:6">
      <c r="A6" s="186" t="s">
        <v>65</v>
      </c>
      <c r="B6" s="187" t="s">
        <v>66</v>
      </c>
      <c r="C6" s="188"/>
      <c r="D6" s="188"/>
      <c r="E6" s="188"/>
      <c r="F6" s="189"/>
    </row>
    <row r="7" spans="1:6" ht="45">
      <c r="A7" s="190" t="s">
        <v>67</v>
      </c>
      <c r="B7" s="191" t="s">
        <v>68</v>
      </c>
      <c r="C7" s="192">
        <v>96</v>
      </c>
      <c r="D7" s="192" t="s">
        <v>69</v>
      </c>
      <c r="E7" s="193"/>
      <c r="F7" s="194">
        <f t="shared" ref="F7:F23" si="0">C7*E7</f>
        <v>0</v>
      </c>
    </row>
    <row r="8" spans="1:6">
      <c r="A8" s="190" t="s">
        <v>70</v>
      </c>
      <c r="B8" s="191" t="s">
        <v>71</v>
      </c>
      <c r="C8" s="192">
        <v>1</v>
      </c>
      <c r="D8" s="192" t="s">
        <v>72</v>
      </c>
      <c r="E8" s="193"/>
      <c r="F8" s="194">
        <f t="shared" si="0"/>
        <v>0</v>
      </c>
    </row>
    <row r="9" spans="1:6">
      <c r="A9" s="190" t="s">
        <v>73</v>
      </c>
      <c r="B9" s="191" t="s">
        <v>74</v>
      </c>
      <c r="C9" s="192">
        <v>8</v>
      </c>
      <c r="D9" s="192" t="s">
        <v>75</v>
      </c>
      <c r="E9" s="193"/>
      <c r="F9" s="194">
        <f t="shared" si="0"/>
        <v>0</v>
      </c>
    </row>
    <row r="10" spans="1:6" ht="45">
      <c r="A10" s="190" t="s">
        <v>76</v>
      </c>
      <c r="B10" s="191" t="s">
        <v>77</v>
      </c>
      <c r="C10" s="192">
        <v>5</v>
      </c>
      <c r="D10" s="192" t="s">
        <v>75</v>
      </c>
      <c r="E10" s="193"/>
      <c r="F10" s="194">
        <f t="shared" si="0"/>
        <v>0</v>
      </c>
    </row>
    <row r="11" spans="1:6">
      <c r="A11" s="190" t="s">
        <v>78</v>
      </c>
      <c r="B11" s="191" t="s">
        <v>79</v>
      </c>
      <c r="C11" s="192">
        <v>6</v>
      </c>
      <c r="D11" s="192" t="s">
        <v>75</v>
      </c>
      <c r="E11" s="195"/>
      <c r="F11" s="194">
        <f t="shared" si="0"/>
        <v>0</v>
      </c>
    </row>
    <row r="12" spans="1:6">
      <c r="A12" s="190" t="s">
        <v>80</v>
      </c>
      <c r="B12" s="191" t="s">
        <v>81</v>
      </c>
      <c r="C12" s="192">
        <v>1</v>
      </c>
      <c r="D12" s="192" t="s">
        <v>72</v>
      </c>
      <c r="E12" s="193"/>
      <c r="F12" s="194">
        <f t="shared" si="0"/>
        <v>0</v>
      </c>
    </row>
    <row r="13" spans="1:6">
      <c r="A13" s="190" t="s">
        <v>82</v>
      </c>
      <c r="B13" s="196" t="s">
        <v>83</v>
      </c>
      <c r="C13" s="197">
        <v>1</v>
      </c>
      <c r="D13" s="198" t="s">
        <v>72</v>
      </c>
      <c r="E13" s="199"/>
      <c r="F13" s="200">
        <f t="shared" si="0"/>
        <v>0</v>
      </c>
    </row>
    <row r="14" spans="1:6" ht="30.75" thickBot="1">
      <c r="A14" s="190" t="s">
        <v>84</v>
      </c>
      <c r="B14" s="201" t="s">
        <v>85</v>
      </c>
      <c r="C14" s="202">
        <v>1</v>
      </c>
      <c r="D14" s="202" t="s">
        <v>72</v>
      </c>
      <c r="E14" s="203"/>
      <c r="F14" s="204">
        <f t="shared" si="0"/>
        <v>0</v>
      </c>
    </row>
    <row r="15" spans="1:6" ht="16.5" thickTop="1" thickBot="1">
      <c r="A15" s="205"/>
      <c r="B15" s="206" t="s">
        <v>86</v>
      </c>
      <c r="C15" s="207"/>
      <c r="D15" s="207"/>
      <c r="E15" s="208"/>
      <c r="F15" s="209">
        <f>SUM(F7:F14)</f>
        <v>0</v>
      </c>
    </row>
    <row r="16" spans="1:6" ht="15.75" thickBot="1">
      <c r="A16" s="210" t="s">
        <v>87</v>
      </c>
      <c r="B16" s="211" t="s">
        <v>88</v>
      </c>
      <c r="C16" s="212"/>
      <c r="D16" s="212"/>
      <c r="E16" s="212"/>
      <c r="F16" s="213"/>
    </row>
    <row r="17" spans="1:6">
      <c r="A17" s="190" t="s">
        <v>67</v>
      </c>
      <c r="B17" s="191" t="s">
        <v>89</v>
      </c>
      <c r="C17" s="192">
        <v>1</v>
      </c>
      <c r="D17" s="192" t="s">
        <v>75</v>
      </c>
      <c r="E17" s="214"/>
      <c r="F17" s="194">
        <f t="shared" si="0"/>
        <v>0</v>
      </c>
    </row>
    <row r="18" spans="1:6">
      <c r="A18" s="190" t="s">
        <v>70</v>
      </c>
      <c r="B18" s="191" t="s">
        <v>90</v>
      </c>
      <c r="C18" s="192">
        <v>10</v>
      </c>
      <c r="D18" s="192" t="s">
        <v>75</v>
      </c>
      <c r="E18" s="214"/>
      <c r="F18" s="194">
        <f>C18*E18</f>
        <v>0</v>
      </c>
    </row>
    <row r="19" spans="1:6">
      <c r="A19" s="190" t="s">
        <v>73</v>
      </c>
      <c r="B19" s="191" t="s">
        <v>91</v>
      </c>
      <c r="C19" s="192">
        <v>12</v>
      </c>
      <c r="D19" s="192" t="s">
        <v>75</v>
      </c>
      <c r="E19" s="214"/>
      <c r="F19" s="194">
        <f t="shared" si="0"/>
        <v>0</v>
      </c>
    </row>
    <row r="20" spans="1:6">
      <c r="A20" s="190" t="s">
        <v>76</v>
      </c>
      <c r="B20" s="191" t="s">
        <v>92</v>
      </c>
      <c r="C20" s="192">
        <v>10</v>
      </c>
      <c r="D20" s="192" t="s">
        <v>75</v>
      </c>
      <c r="E20" s="214"/>
      <c r="F20" s="194">
        <f t="shared" si="0"/>
        <v>0</v>
      </c>
    </row>
    <row r="21" spans="1:6">
      <c r="A21" s="190" t="s">
        <v>78</v>
      </c>
      <c r="B21" s="191" t="s">
        <v>93</v>
      </c>
      <c r="C21" s="192">
        <v>10</v>
      </c>
      <c r="D21" s="192" t="s">
        <v>75</v>
      </c>
      <c r="E21" s="214"/>
      <c r="F21" s="194">
        <f t="shared" si="0"/>
        <v>0</v>
      </c>
    </row>
    <row r="22" spans="1:6">
      <c r="A22" s="190" t="s">
        <v>80</v>
      </c>
      <c r="B22" s="191" t="s">
        <v>94</v>
      </c>
      <c r="C22" s="192">
        <v>2</v>
      </c>
      <c r="D22" s="192" t="s">
        <v>75</v>
      </c>
      <c r="E22" s="214"/>
      <c r="F22" s="194">
        <f t="shared" si="0"/>
        <v>0</v>
      </c>
    </row>
    <row r="23" spans="1:6" ht="15.75" thickBot="1">
      <c r="A23" s="190" t="s">
        <v>82</v>
      </c>
      <c r="B23" s="201" t="s">
        <v>95</v>
      </c>
      <c r="C23" s="202">
        <v>1</v>
      </c>
      <c r="D23" s="202" t="s">
        <v>75</v>
      </c>
      <c r="E23" s="215"/>
      <c r="F23" s="204">
        <f t="shared" si="0"/>
        <v>0</v>
      </c>
    </row>
    <row r="24" spans="1:6" ht="16.5" thickTop="1" thickBot="1">
      <c r="A24" s="205"/>
      <c r="B24" s="206" t="s">
        <v>96</v>
      </c>
      <c r="C24" s="216"/>
      <c r="D24" s="216"/>
      <c r="E24" s="217"/>
      <c r="F24" s="218">
        <f>SUM(F17:F23)</f>
        <v>0</v>
      </c>
    </row>
    <row r="25" spans="1:6" ht="30.75" thickBot="1">
      <c r="A25" s="219" t="s">
        <v>97</v>
      </c>
      <c r="B25" s="220" t="s">
        <v>98</v>
      </c>
      <c r="C25" s="221"/>
      <c r="D25" s="221"/>
      <c r="E25" s="221"/>
      <c r="F25" s="222"/>
    </row>
    <row r="26" spans="1:6" ht="120">
      <c r="A26" s="223" t="s">
        <v>67</v>
      </c>
      <c r="B26" s="224" t="s">
        <v>99</v>
      </c>
      <c r="C26" s="225">
        <v>1</v>
      </c>
      <c r="D26" s="225" t="s">
        <v>72</v>
      </c>
      <c r="E26" s="226"/>
      <c r="F26" s="227">
        <f>C26*E26</f>
        <v>0</v>
      </c>
    </row>
    <row r="27" spans="1:6" ht="15.75" thickBot="1">
      <c r="A27" s="228"/>
      <c r="B27" s="206" t="s">
        <v>100</v>
      </c>
      <c r="C27" s="207"/>
      <c r="D27" s="207"/>
      <c r="E27" s="229"/>
      <c r="F27" s="230">
        <f>SUM(F26:F26)</f>
        <v>0</v>
      </c>
    </row>
    <row r="28" spans="1:6" ht="15.75" thickBot="1">
      <c r="A28" s="205"/>
      <c r="B28" s="280"/>
      <c r="C28" s="281"/>
      <c r="D28" s="281"/>
      <c r="E28" s="281"/>
      <c r="F28" s="185"/>
    </row>
    <row r="29" spans="1:6" ht="15.75">
      <c r="B29" s="231" t="s">
        <v>101</v>
      </c>
      <c r="C29" s="232"/>
      <c r="D29" s="232"/>
      <c r="E29" s="232"/>
      <c r="F29" s="233">
        <f>F27+F24+F15</f>
        <v>0</v>
      </c>
    </row>
    <row r="30" spans="1:6" ht="15.75">
      <c r="B30" s="234"/>
      <c r="C30" s="235"/>
      <c r="D30" s="235"/>
      <c r="E30" s="236"/>
      <c r="F30" s="237"/>
    </row>
    <row r="31" spans="1:6" ht="16.5" thickBot="1">
      <c r="B31" s="238" t="s">
        <v>102</v>
      </c>
      <c r="C31" s="239"/>
      <c r="D31" s="239"/>
      <c r="E31" s="239"/>
      <c r="F31" s="240">
        <f>F29+F30</f>
        <v>0</v>
      </c>
    </row>
    <row r="32" spans="1:6" ht="17.25" thickTop="1" thickBot="1">
      <c r="B32" s="241" t="s">
        <v>103</v>
      </c>
      <c r="C32" s="242"/>
      <c r="D32" s="242"/>
      <c r="E32" s="243">
        <v>0.22</v>
      </c>
      <c r="F32" s="244">
        <f>F31*E32</f>
        <v>0</v>
      </c>
    </row>
    <row r="33" spans="2:6" ht="17.25" thickTop="1" thickBot="1">
      <c r="B33" s="245" t="s">
        <v>104</v>
      </c>
      <c r="C33" s="246"/>
      <c r="D33" s="246"/>
      <c r="E33" s="246"/>
      <c r="F33" s="247">
        <f>F31+F32</f>
        <v>0</v>
      </c>
    </row>
    <row r="35" spans="2:6" ht="38.25">
      <c r="B35" s="248" t="s">
        <v>105</v>
      </c>
    </row>
  </sheetData>
  <mergeCells count="5">
    <mergeCell ref="A1:F1"/>
    <mergeCell ref="B2:F2"/>
    <mergeCell ref="A3:B3"/>
    <mergeCell ref="B5:E5"/>
    <mergeCell ref="B28:E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Vsebina</vt:lpstr>
      <vt:lpstr>podrobnejša navodila- </vt:lpstr>
      <vt:lpstr>Specifikac. naročila celota- A</vt:lpstr>
      <vt:lpstr>podrob. specifikacija GG-pri.B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 Wohinz</dc:creator>
  <cp:lastModifiedBy>Irena Zore-Willenpart</cp:lastModifiedBy>
  <cp:lastPrinted>2024-12-09T08:16:52Z</cp:lastPrinted>
  <dcterms:created xsi:type="dcterms:W3CDTF">2024-10-15T09:15:41Z</dcterms:created>
  <dcterms:modified xsi:type="dcterms:W3CDTF">2024-12-09T08:25:38Z</dcterms:modified>
</cp:coreProperties>
</file>